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https://etbcsj-my.sharepoint.com/personal/arodriges_cendoj_ramajudicial_gov_co/Documents/Escritorio/DSAJ Medellín Riesgos/"/>
    </mc:Choice>
  </mc:AlternateContent>
  <xr:revisionPtr revIDLastSave="0" documentId="8_{580EDC7C-F781-4179-8FEE-5FA531EAA364}" xr6:coauthVersionLast="36" xr6:coauthVersionMax="36" xr10:uidLastSave="{00000000-0000-0000-0000-000000000000}"/>
  <bookViews>
    <workbookView xWindow="0" yWindow="0" windowWidth="28800" windowHeight="11280" tabRatio="898" firstSheet="11" activeTab="12"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Hoja6" sheetId="43" r:id="rId7"/>
    <sheet name="6- Valoración Controles" sheetId="28" r:id="rId8"/>
    <sheet name="7- Mapa Final" sheetId="29" r:id="rId9"/>
    <sheet name="8- Políticas de Administración " sheetId="5" r:id="rId10"/>
    <sheet name="9- Matriz de Calor " sheetId="21" r:id="rId11"/>
    <sheet name="Seguimiento 1 Trimestre" sheetId="18" r:id="rId12"/>
    <sheet name="Seguimiento 2 Trimestre" sheetId="34" r:id="rId13"/>
    <sheet name="Seguimiento 3 Trimestre" sheetId="35" r:id="rId14"/>
    <sheet name="Seguimiento 4 Trimestre" sheetId="36" r:id="rId15"/>
  </sheets>
  <externalReferences>
    <externalReference r:id="rId16"/>
    <externalReference r:id="rId17"/>
  </externalReferences>
  <definedNames>
    <definedName name="_xlnm.Print_Area" localSheetId="5">'5- Identificación de Riesgos'!$A$1:$N$30</definedName>
    <definedName name="_xlnm.Print_Area" localSheetId="7">'6- Valoración Controles'!$A$1:$V$29</definedName>
    <definedName name="_xlnm.Print_Area" localSheetId="8">'7-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G31" i="27" l="1"/>
  <c r="R23" i="28"/>
  <c r="R22" i="28"/>
  <c r="R21" i="28"/>
  <c r="L20" i="29"/>
  <c r="L30" i="29"/>
  <c r="L40" i="29"/>
  <c r="L50" i="29"/>
  <c r="L60" i="29"/>
  <c r="L70" i="29"/>
  <c r="L80" i="29"/>
  <c r="L90" i="29"/>
  <c r="L100" i="29"/>
  <c r="L110" i="29"/>
  <c r="L120" i="29"/>
  <c r="L130" i="29"/>
  <c r="L140" i="29"/>
  <c r="L150" i="29"/>
  <c r="A150" i="29"/>
  <c r="B150" i="29"/>
  <c r="C150" i="29"/>
  <c r="E150" i="29"/>
  <c r="E151" i="29"/>
  <c r="E152" i="29"/>
  <c r="E153" i="29"/>
  <c r="E154" i="29"/>
  <c r="E155" i="29"/>
  <c r="E156" i="29"/>
  <c r="E157" i="29"/>
  <c r="E158" i="29"/>
  <c r="E159" i="29"/>
  <c r="A20" i="29"/>
  <c r="B20" i="29"/>
  <c r="C20" i="29"/>
  <c r="A30" i="29"/>
  <c r="B30" i="29"/>
  <c r="C30" i="29"/>
  <c r="A40" i="29"/>
  <c r="B40" i="29"/>
  <c r="C40" i="29"/>
  <c r="A50" i="29"/>
  <c r="B50" i="29"/>
  <c r="C50" i="29"/>
  <c r="A60" i="29"/>
  <c r="B60" i="29"/>
  <c r="C60" i="29"/>
  <c r="A70" i="29"/>
  <c r="B70" i="29"/>
  <c r="C70" i="29"/>
  <c r="A80" i="29"/>
  <c r="B80" i="29"/>
  <c r="C80" i="29"/>
  <c r="C79" i="34" s="1"/>
  <c r="A90" i="29"/>
  <c r="B90" i="29"/>
  <c r="C90" i="29"/>
  <c r="A100" i="29"/>
  <c r="B100" i="29"/>
  <c r="C100" i="29"/>
  <c r="A110" i="29"/>
  <c r="B110" i="29"/>
  <c r="C110" i="29"/>
  <c r="A120" i="29"/>
  <c r="B120" i="29"/>
  <c r="C120" i="29"/>
  <c r="A130" i="29"/>
  <c r="B130" i="29"/>
  <c r="C130" i="29"/>
  <c r="A140" i="29"/>
  <c r="B140" i="29"/>
  <c r="C140" i="29"/>
  <c r="C11" i="28"/>
  <c r="C12" i="28"/>
  <c r="C13" i="28"/>
  <c r="C14" i="28"/>
  <c r="C15" i="28"/>
  <c r="C16" i="28"/>
  <c r="C17" i="28"/>
  <c r="C18" i="28"/>
  <c r="C19" i="28"/>
  <c r="C20" i="28"/>
  <c r="C21" i="28"/>
  <c r="C22" i="28"/>
  <c r="C23" i="28"/>
  <c r="C24" i="28"/>
  <c r="C25" i="28"/>
  <c r="C26" i="28"/>
  <c r="C27" i="28"/>
  <c r="C28" i="28"/>
  <c r="C29" i="28"/>
  <c r="C30" i="28"/>
  <c r="C31" i="28"/>
  <c r="C32" i="28"/>
  <c r="C33" i="28"/>
  <c r="C34" i="28"/>
  <c r="C35" i="28"/>
  <c r="C36" i="28"/>
  <c r="C37" i="28"/>
  <c r="C38" i="28"/>
  <c r="C39" i="28"/>
  <c r="C40" i="28"/>
  <c r="C41" i="28"/>
  <c r="C42" i="28"/>
  <c r="C43" i="28"/>
  <c r="C44" i="28"/>
  <c r="C45" i="28"/>
  <c r="C46" i="28"/>
  <c r="C47" i="28"/>
  <c r="C48" i="28"/>
  <c r="C49" i="28"/>
  <c r="C50" i="28"/>
  <c r="C51" i="28"/>
  <c r="C52" i="28"/>
  <c r="C53" i="28"/>
  <c r="C54" i="28"/>
  <c r="C55" i="28"/>
  <c r="C56" i="28"/>
  <c r="C57" i="28"/>
  <c r="C58" i="28"/>
  <c r="C59" i="28"/>
  <c r="C60" i="28"/>
  <c r="C61" i="28"/>
  <c r="C62" i="28"/>
  <c r="C63" i="28"/>
  <c r="C64" i="28"/>
  <c r="C65" i="28"/>
  <c r="C66" i="28"/>
  <c r="C67" i="28"/>
  <c r="C68" i="28"/>
  <c r="C69" i="28"/>
  <c r="C70" i="28"/>
  <c r="C71" i="28"/>
  <c r="C72" i="28"/>
  <c r="C73" i="28"/>
  <c r="C74" i="28"/>
  <c r="C75" i="28"/>
  <c r="C76" i="28"/>
  <c r="C77" i="28"/>
  <c r="C78" i="28"/>
  <c r="C79" i="28"/>
  <c r="C80" i="28"/>
  <c r="C81" i="28"/>
  <c r="C82" i="28"/>
  <c r="C83" i="28"/>
  <c r="C84" i="28"/>
  <c r="C85" i="28"/>
  <c r="C86" i="28"/>
  <c r="C87" i="28"/>
  <c r="C88" i="28"/>
  <c r="C89" i="28"/>
  <c r="C90" i="28"/>
  <c r="C91" i="28"/>
  <c r="C92" i="28"/>
  <c r="C93" i="28"/>
  <c r="C94" i="28"/>
  <c r="C95" i="28"/>
  <c r="C96" i="28"/>
  <c r="C97" i="28"/>
  <c r="C98" i="28"/>
  <c r="C99" i="28"/>
  <c r="C100" i="28"/>
  <c r="C101" i="28"/>
  <c r="C102" i="28"/>
  <c r="C103" i="28"/>
  <c r="C104" i="28"/>
  <c r="C105" i="28"/>
  <c r="C106" i="28"/>
  <c r="C107" i="28"/>
  <c r="C108" i="28"/>
  <c r="C109" i="28"/>
  <c r="C110" i="28"/>
  <c r="C111" i="28"/>
  <c r="C112" i="28"/>
  <c r="C113" i="28"/>
  <c r="C114" i="28"/>
  <c r="C115" i="28"/>
  <c r="C116" i="28"/>
  <c r="C117" i="28"/>
  <c r="C118" i="28"/>
  <c r="C119" i="28"/>
  <c r="C120" i="28"/>
  <c r="C121" i="28"/>
  <c r="C122" i="28"/>
  <c r="C123" i="28"/>
  <c r="C124" i="28"/>
  <c r="C125" i="28"/>
  <c r="C126" i="28"/>
  <c r="C127" i="28"/>
  <c r="C128" i="28"/>
  <c r="C129" i="28"/>
  <c r="C130" i="28"/>
  <c r="C131" i="28"/>
  <c r="C132" i="28"/>
  <c r="C133" i="28"/>
  <c r="C134" i="28"/>
  <c r="C135" i="28"/>
  <c r="C136" i="28"/>
  <c r="C137" i="28"/>
  <c r="C138" i="28"/>
  <c r="C139" i="28"/>
  <c r="C140" i="28"/>
  <c r="C141" i="28"/>
  <c r="C142" i="28"/>
  <c r="C143" i="28"/>
  <c r="C144" i="28"/>
  <c r="C145" i="28"/>
  <c r="C146" i="28"/>
  <c r="C147" i="28"/>
  <c r="C148" i="28"/>
  <c r="C149" i="28"/>
  <c r="C150" i="28"/>
  <c r="C151" i="28"/>
  <c r="C152" i="28"/>
  <c r="C153" i="28"/>
  <c r="C154" i="28"/>
  <c r="C155" i="28"/>
  <c r="C156" i="28"/>
  <c r="C157" i="28"/>
  <c r="C158" i="28"/>
  <c r="C159" i="28"/>
  <c r="B20" i="28"/>
  <c r="B30" i="28"/>
  <c r="B40" i="28"/>
  <c r="B50" i="28"/>
  <c r="B60" i="28"/>
  <c r="B70" i="28"/>
  <c r="B80" i="28"/>
  <c r="B90" i="28"/>
  <c r="B100" i="28"/>
  <c r="B110" i="28"/>
  <c r="B120" i="28"/>
  <c r="B130" i="28"/>
  <c r="B140" i="28"/>
  <c r="B150" i="28"/>
  <c r="A150" i="28"/>
  <c r="J150" i="28"/>
  <c r="L150" i="28"/>
  <c r="R150" i="28"/>
  <c r="J151" i="28"/>
  <c r="L151" i="28"/>
  <c r="R151" i="28"/>
  <c r="J152" i="28"/>
  <c r="L152" i="28"/>
  <c r="R152" i="28"/>
  <c r="J153" i="28"/>
  <c r="L153" i="28"/>
  <c r="R153" i="28"/>
  <c r="J154" i="28"/>
  <c r="L154" i="28"/>
  <c r="R154" i="28"/>
  <c r="J155" i="28"/>
  <c r="L155" i="28"/>
  <c r="R155" i="28"/>
  <c r="J156" i="28"/>
  <c r="L156" i="28"/>
  <c r="R156" i="28"/>
  <c r="J157" i="28"/>
  <c r="L157" i="28"/>
  <c r="R157" i="28"/>
  <c r="J158" i="28"/>
  <c r="L158" i="28"/>
  <c r="R158" i="28"/>
  <c r="J159" i="28"/>
  <c r="L159" i="28"/>
  <c r="R159" i="28"/>
  <c r="A20" i="28"/>
  <c r="A30" i="28"/>
  <c r="A40" i="28"/>
  <c r="A50" i="28"/>
  <c r="A60" i="28"/>
  <c r="A70" i="28"/>
  <c r="A80" i="28"/>
  <c r="A90" i="28"/>
  <c r="A100" i="28"/>
  <c r="A110" i="28"/>
  <c r="A120" i="28"/>
  <c r="A130" i="28"/>
  <c r="A140" i="28"/>
  <c r="K122" i="27"/>
  <c r="K121" i="27"/>
  <c r="K129" i="27"/>
  <c r="K128" i="27"/>
  <c r="K127" i="27"/>
  <c r="K126" i="27"/>
  <c r="K125" i="27"/>
  <c r="K124" i="27"/>
  <c r="K123" i="27"/>
  <c r="G121" i="27"/>
  <c r="F120" i="29" l="1"/>
  <c r="S150" i="28"/>
  <c r="K150" i="28"/>
  <c r="C139" i="36"/>
  <c r="C139" i="35"/>
  <c r="C139" i="34"/>
  <c r="C139" i="18"/>
  <c r="B139" i="36"/>
  <c r="B139" i="35"/>
  <c r="B139" i="34"/>
  <c r="B139" i="18"/>
  <c r="A139" i="36"/>
  <c r="A139" i="35"/>
  <c r="A139" i="34"/>
  <c r="A139" i="18"/>
  <c r="C129" i="36"/>
  <c r="C129" i="35"/>
  <c r="C129" i="34"/>
  <c r="C129" i="18"/>
  <c r="B129" i="36"/>
  <c r="B129" i="35"/>
  <c r="B129" i="34"/>
  <c r="B129" i="18"/>
  <c r="A129" i="36"/>
  <c r="A129" i="35"/>
  <c r="A129" i="34"/>
  <c r="A129" i="18"/>
  <c r="C119" i="36"/>
  <c r="C119" i="35"/>
  <c r="C119" i="34"/>
  <c r="C119" i="18"/>
  <c r="B119" i="36"/>
  <c r="B119" i="35"/>
  <c r="B119" i="34"/>
  <c r="B119" i="18"/>
  <c r="A119" i="36"/>
  <c r="A119" i="35"/>
  <c r="A119" i="34"/>
  <c r="A119" i="18"/>
  <c r="C109" i="36"/>
  <c r="C109" i="35"/>
  <c r="C109" i="34"/>
  <c r="C109" i="18"/>
  <c r="B109" i="36"/>
  <c r="B109" i="35"/>
  <c r="B109" i="34"/>
  <c r="B109" i="18"/>
  <c r="A109" i="36"/>
  <c r="A109" i="35"/>
  <c r="A109" i="34"/>
  <c r="A109" i="18"/>
  <c r="C99" i="36"/>
  <c r="C99" i="35"/>
  <c r="C99" i="34"/>
  <c r="C99" i="18"/>
  <c r="B99" i="36"/>
  <c r="B99" i="35"/>
  <c r="B99" i="34"/>
  <c r="B99" i="18"/>
  <c r="A99" i="36"/>
  <c r="A99" i="35"/>
  <c r="A99" i="34"/>
  <c r="A99" i="18"/>
  <c r="C89" i="36"/>
  <c r="C89" i="35"/>
  <c r="C89" i="34"/>
  <c r="C89" i="18"/>
  <c r="B89" i="36"/>
  <c r="B89" i="35"/>
  <c r="B89" i="34"/>
  <c r="B89" i="18"/>
  <c r="A89" i="36"/>
  <c r="A89" i="35"/>
  <c r="A89" i="34"/>
  <c r="A89" i="18"/>
  <c r="C79" i="36"/>
  <c r="C79" i="35"/>
  <c r="C79" i="18"/>
  <c r="B79" i="36"/>
  <c r="B79" i="35"/>
  <c r="B79" i="34"/>
  <c r="B79" i="18"/>
  <c r="A79" i="36"/>
  <c r="A79" i="35"/>
  <c r="A79" i="34"/>
  <c r="A79" i="18"/>
  <c r="C69" i="36"/>
  <c r="C69" i="35"/>
  <c r="C69" i="34"/>
  <c r="C69" i="18"/>
  <c r="B69" i="36"/>
  <c r="B69" i="35"/>
  <c r="B69" i="34"/>
  <c r="B69" i="18"/>
  <c r="A69" i="36"/>
  <c r="A69" i="35"/>
  <c r="A69" i="34"/>
  <c r="A69" i="18"/>
  <c r="C59" i="36"/>
  <c r="C59" i="35"/>
  <c r="C59" i="34"/>
  <c r="C59" i="18"/>
  <c r="B59" i="36"/>
  <c r="B59" i="35"/>
  <c r="B59" i="34"/>
  <c r="B59" i="18"/>
  <c r="A59" i="36"/>
  <c r="A59" i="35"/>
  <c r="A59" i="34"/>
  <c r="A59" i="18"/>
  <c r="C49" i="36"/>
  <c r="C49" i="35"/>
  <c r="C49" i="34"/>
  <c r="C49" i="18"/>
  <c r="B49" i="36"/>
  <c r="B49" i="35"/>
  <c r="B49" i="34"/>
  <c r="B49" i="18"/>
  <c r="A49" i="36"/>
  <c r="A49" i="35"/>
  <c r="A49" i="34"/>
  <c r="A49" i="18"/>
  <c r="C39" i="36"/>
  <c r="C39" i="35"/>
  <c r="C39" i="34"/>
  <c r="C39" i="18"/>
  <c r="B39" i="36"/>
  <c r="B39" i="35"/>
  <c r="B39" i="34"/>
  <c r="B39" i="18"/>
  <c r="A39" i="36"/>
  <c r="A39" i="35"/>
  <c r="A39" i="34"/>
  <c r="A39" i="18"/>
  <c r="C29" i="36"/>
  <c r="C29" i="35"/>
  <c r="C29" i="34"/>
  <c r="C29" i="18"/>
  <c r="B29" i="36"/>
  <c r="B29" i="35"/>
  <c r="B29" i="34"/>
  <c r="B29" i="18"/>
  <c r="A29" i="36"/>
  <c r="A29" i="35"/>
  <c r="A29" i="34"/>
  <c r="A29" i="18"/>
  <c r="C19" i="36"/>
  <c r="C19" i="35"/>
  <c r="C19" i="34"/>
  <c r="C19" i="18"/>
  <c r="B19" i="36"/>
  <c r="B19" i="35"/>
  <c r="B19" i="34"/>
  <c r="B19" i="18"/>
  <c r="A19" i="36"/>
  <c r="A19" i="35"/>
  <c r="A19" i="34"/>
  <c r="A19" i="18"/>
  <c r="C149" i="36"/>
  <c r="C149" i="35"/>
  <c r="C149" i="34"/>
  <c r="C149" i="18"/>
  <c r="B149" i="36"/>
  <c r="B149" i="35"/>
  <c r="B149" i="34"/>
  <c r="B149" i="18"/>
  <c r="A149" i="36"/>
  <c r="A149" i="35"/>
  <c r="A149" i="34"/>
  <c r="A149" i="18"/>
  <c r="M121" i="27"/>
  <c r="O121" i="27" s="1"/>
  <c r="N121" i="27" l="1"/>
  <c r="H120" i="29" s="1"/>
  <c r="G120" i="29"/>
  <c r="R149" i="28"/>
  <c r="R148" i="28"/>
  <c r="R147" i="28"/>
  <c r="R146" i="28"/>
  <c r="R145" i="28"/>
  <c r="R144" i="28"/>
  <c r="R143" i="28"/>
  <c r="R142" i="28"/>
  <c r="R141" i="28"/>
  <c r="R140" i="28"/>
  <c r="R139" i="28"/>
  <c r="R138" i="28"/>
  <c r="R137" i="28"/>
  <c r="R136" i="28"/>
  <c r="R135" i="28"/>
  <c r="R134" i="28"/>
  <c r="R133" i="28"/>
  <c r="R132" i="28"/>
  <c r="R131" i="28"/>
  <c r="R130" i="28"/>
  <c r="R129" i="28"/>
  <c r="R128" i="28"/>
  <c r="R127" i="28"/>
  <c r="R126" i="28"/>
  <c r="R125" i="28"/>
  <c r="R124" i="28"/>
  <c r="R123" i="28"/>
  <c r="R122" i="28"/>
  <c r="R121" i="28"/>
  <c r="R120" i="28"/>
  <c r="R119" i="28"/>
  <c r="R118" i="28"/>
  <c r="R117" i="28"/>
  <c r="R116" i="28"/>
  <c r="R115" i="28"/>
  <c r="R114" i="28"/>
  <c r="R113" i="28"/>
  <c r="R112" i="28"/>
  <c r="R111" i="28"/>
  <c r="R110" i="28"/>
  <c r="R109" i="28"/>
  <c r="R108" i="28"/>
  <c r="R107" i="28"/>
  <c r="R106" i="28"/>
  <c r="R105" i="28"/>
  <c r="R104" i="28"/>
  <c r="R103" i="28"/>
  <c r="R102" i="28"/>
  <c r="R101" i="28"/>
  <c r="R100" i="28"/>
  <c r="R99" i="28"/>
  <c r="R98" i="28"/>
  <c r="R97" i="28"/>
  <c r="R96" i="28"/>
  <c r="R95" i="28"/>
  <c r="R94" i="28"/>
  <c r="R93" i="28"/>
  <c r="R92" i="28"/>
  <c r="R91" i="28"/>
  <c r="R90" i="28"/>
  <c r="R89" i="28"/>
  <c r="R88" i="28"/>
  <c r="R87" i="28"/>
  <c r="R86" i="28"/>
  <c r="R85" i="28"/>
  <c r="R84" i="28"/>
  <c r="R83" i="28"/>
  <c r="R82" i="28"/>
  <c r="R81" i="28"/>
  <c r="R80" i="28"/>
  <c r="R79" i="28"/>
  <c r="R78" i="28"/>
  <c r="R77" i="28"/>
  <c r="R76" i="28"/>
  <c r="R75" i="28"/>
  <c r="R74" i="28"/>
  <c r="R73" i="28"/>
  <c r="R72" i="28"/>
  <c r="R71" i="28"/>
  <c r="R70" i="28"/>
  <c r="R69" i="28"/>
  <c r="R68" i="28"/>
  <c r="R67" i="28"/>
  <c r="R66" i="28"/>
  <c r="R65" i="28"/>
  <c r="R64" i="28"/>
  <c r="R63" i="28"/>
  <c r="R62" i="28"/>
  <c r="R61" i="28"/>
  <c r="R60" i="28"/>
  <c r="L149" i="28"/>
  <c r="J149" i="28"/>
  <c r="L148" i="28"/>
  <c r="J148" i="28"/>
  <c r="L147" i="28"/>
  <c r="J147" i="28"/>
  <c r="L146" i="28"/>
  <c r="J146" i="28"/>
  <c r="L145" i="28"/>
  <c r="J145" i="28"/>
  <c r="L144" i="28"/>
  <c r="J144" i="28"/>
  <c r="L143" i="28"/>
  <c r="J143" i="28"/>
  <c r="L142" i="28"/>
  <c r="J142" i="28"/>
  <c r="L141" i="28"/>
  <c r="J141" i="28"/>
  <c r="L140" i="28"/>
  <c r="J140" i="28"/>
  <c r="E149" i="29"/>
  <c r="E148" i="29"/>
  <c r="E147" i="29"/>
  <c r="E146" i="29"/>
  <c r="E145" i="29"/>
  <c r="E144" i="29"/>
  <c r="E143" i="29"/>
  <c r="E142" i="29"/>
  <c r="E141" i="29"/>
  <c r="E140" i="29"/>
  <c r="E139" i="29"/>
  <c r="E138" i="29"/>
  <c r="E137" i="29"/>
  <c r="E136" i="29"/>
  <c r="E135" i="29"/>
  <c r="E134" i="29"/>
  <c r="E133" i="29"/>
  <c r="E132" i="29"/>
  <c r="E131" i="29"/>
  <c r="E130" i="29"/>
  <c r="E129" i="29"/>
  <c r="E128" i="29"/>
  <c r="E127" i="29"/>
  <c r="E126" i="29"/>
  <c r="E125" i="29"/>
  <c r="E124" i="29"/>
  <c r="E123" i="29"/>
  <c r="E122" i="29"/>
  <c r="E121" i="29"/>
  <c r="E120" i="29"/>
  <c r="E119" i="29"/>
  <c r="E118" i="29"/>
  <c r="E117" i="29"/>
  <c r="E116" i="29"/>
  <c r="E115" i="29"/>
  <c r="E114" i="29"/>
  <c r="E113" i="29"/>
  <c r="E112" i="29"/>
  <c r="E111" i="29"/>
  <c r="E110" i="29"/>
  <c r="E109" i="29"/>
  <c r="E108" i="29"/>
  <c r="E107" i="29"/>
  <c r="E106" i="29"/>
  <c r="E105" i="29"/>
  <c r="E104" i="29"/>
  <c r="E103" i="29"/>
  <c r="E102" i="29"/>
  <c r="E101" i="29"/>
  <c r="E100" i="29"/>
  <c r="E99" i="29"/>
  <c r="E98" i="29"/>
  <c r="E97" i="29"/>
  <c r="E96" i="29"/>
  <c r="E95" i="29"/>
  <c r="E94" i="29"/>
  <c r="E93" i="29"/>
  <c r="E92" i="29"/>
  <c r="E91" i="29"/>
  <c r="E90" i="29"/>
  <c r="E89" i="29"/>
  <c r="E88" i="29"/>
  <c r="E87" i="29"/>
  <c r="E86" i="29"/>
  <c r="E85" i="29"/>
  <c r="E84" i="29"/>
  <c r="E83" i="29"/>
  <c r="E82" i="29"/>
  <c r="E81" i="29"/>
  <c r="E80" i="29"/>
  <c r="E79" i="29"/>
  <c r="E78" i="29"/>
  <c r="E77" i="29"/>
  <c r="E76" i="29"/>
  <c r="E75" i="29"/>
  <c r="E74" i="29"/>
  <c r="E73" i="29"/>
  <c r="E72" i="29"/>
  <c r="E71" i="29"/>
  <c r="E70" i="29"/>
  <c r="L139" i="28"/>
  <c r="L138" i="28"/>
  <c r="L137" i="28"/>
  <c r="L136" i="28"/>
  <c r="L135" i="28"/>
  <c r="L134" i="28"/>
  <c r="L133" i="28"/>
  <c r="L132" i="28"/>
  <c r="L131" i="28"/>
  <c r="L130" i="28"/>
  <c r="L129" i="28"/>
  <c r="L128" i="28"/>
  <c r="L127" i="28"/>
  <c r="L126" i="28"/>
  <c r="L125" i="28"/>
  <c r="L124" i="28"/>
  <c r="L123" i="28"/>
  <c r="L122" i="28"/>
  <c r="L121" i="28"/>
  <c r="L120" i="28"/>
  <c r="L119" i="28"/>
  <c r="L118" i="28"/>
  <c r="L117" i="28"/>
  <c r="L116" i="28"/>
  <c r="L115" i="28"/>
  <c r="L114" i="28"/>
  <c r="L113" i="28"/>
  <c r="L112" i="28"/>
  <c r="L111" i="28"/>
  <c r="L110" i="28"/>
  <c r="L109" i="28"/>
  <c r="L108" i="28"/>
  <c r="L107" i="28"/>
  <c r="L106" i="28"/>
  <c r="L105" i="28"/>
  <c r="L104" i="28"/>
  <c r="L103" i="28"/>
  <c r="L102" i="28"/>
  <c r="L101" i="28"/>
  <c r="L100" i="28"/>
  <c r="L99" i="28"/>
  <c r="L98" i="28"/>
  <c r="L97" i="28"/>
  <c r="L96" i="28"/>
  <c r="L95" i="28"/>
  <c r="L94" i="28"/>
  <c r="L93" i="28"/>
  <c r="L92" i="28"/>
  <c r="L91" i="28"/>
  <c r="L90" i="28"/>
  <c r="L89" i="28"/>
  <c r="L88" i="28"/>
  <c r="L87" i="28"/>
  <c r="L86" i="28"/>
  <c r="L85" i="28"/>
  <c r="L84" i="28"/>
  <c r="L83" i="28"/>
  <c r="L82" i="28"/>
  <c r="L81" i="28"/>
  <c r="L80" i="28"/>
  <c r="L79" i="28"/>
  <c r="L78" i="28"/>
  <c r="L77" i="28"/>
  <c r="L76" i="28"/>
  <c r="L75" i="28"/>
  <c r="L74" i="28"/>
  <c r="L73" i="28"/>
  <c r="L72" i="28"/>
  <c r="L71" i="28"/>
  <c r="L70" i="28"/>
  <c r="L69" i="28"/>
  <c r="L68" i="28"/>
  <c r="L67" i="28"/>
  <c r="L66" i="28"/>
  <c r="L65" i="28"/>
  <c r="L64" i="28"/>
  <c r="L63" i="28"/>
  <c r="L62" i="28"/>
  <c r="L61" i="28"/>
  <c r="L60" i="28"/>
  <c r="L59" i="28"/>
  <c r="L58" i="28"/>
  <c r="L57" i="28"/>
  <c r="L56" i="28"/>
  <c r="L55" i="28"/>
  <c r="L54" i="28"/>
  <c r="L53" i="28"/>
  <c r="L52" i="28"/>
  <c r="L51" i="28"/>
  <c r="L50" i="28"/>
  <c r="L49" i="28"/>
  <c r="L48" i="28"/>
  <c r="L47" i="28"/>
  <c r="L46" i="28"/>
  <c r="L45" i="28"/>
  <c r="L44" i="28"/>
  <c r="L43" i="28"/>
  <c r="L42" i="28"/>
  <c r="L41" i="28"/>
  <c r="L40" i="28"/>
  <c r="L39" i="28"/>
  <c r="L38" i="28"/>
  <c r="L37" i="28"/>
  <c r="L36" i="28"/>
  <c r="L35" i="28"/>
  <c r="L34" i="28"/>
  <c r="L33" i="28"/>
  <c r="L32" i="28"/>
  <c r="L31" i="28"/>
  <c r="L30" i="28"/>
  <c r="J139" i="28"/>
  <c r="J138" i="28"/>
  <c r="J137" i="28"/>
  <c r="J136" i="28"/>
  <c r="J135" i="28"/>
  <c r="J134" i="28"/>
  <c r="J133" i="28"/>
  <c r="J132" i="28"/>
  <c r="J131" i="28"/>
  <c r="J130" i="28"/>
  <c r="J129" i="28"/>
  <c r="J128" i="28"/>
  <c r="J127" i="28"/>
  <c r="J126" i="28"/>
  <c r="J125" i="28"/>
  <c r="J124" i="28"/>
  <c r="J123" i="28"/>
  <c r="J122" i="28"/>
  <c r="J121" i="28"/>
  <c r="J120" i="28"/>
  <c r="J119" i="28"/>
  <c r="J118" i="28"/>
  <c r="J117" i="28"/>
  <c r="J116" i="28"/>
  <c r="J115" i="28"/>
  <c r="J114" i="28"/>
  <c r="J113" i="28"/>
  <c r="J112" i="28"/>
  <c r="J111" i="28"/>
  <c r="J110" i="28"/>
  <c r="L160" i="27"/>
  <c r="K160" i="27" s="1"/>
  <c r="L159" i="27"/>
  <c r="K159" i="27" s="1"/>
  <c r="L158" i="27"/>
  <c r="K158" i="27" s="1"/>
  <c r="L157" i="27"/>
  <c r="K157" i="27" s="1"/>
  <c r="L156" i="27"/>
  <c r="K156" i="27" s="1"/>
  <c r="L155" i="27"/>
  <c r="K155" i="27" s="1"/>
  <c r="L154" i="27"/>
  <c r="K154" i="27" s="1"/>
  <c r="L153" i="27"/>
  <c r="K153" i="27" s="1"/>
  <c r="L152" i="27"/>
  <c r="K152" i="27" s="1"/>
  <c r="L151" i="27"/>
  <c r="G151" i="27"/>
  <c r="H151" i="27" s="1"/>
  <c r="L150" i="27"/>
  <c r="K150" i="27" s="1"/>
  <c r="L149" i="27"/>
  <c r="K149" i="27" s="1"/>
  <c r="L148" i="27"/>
  <c r="K148" i="27" s="1"/>
  <c r="L147" i="27"/>
  <c r="K147" i="27" s="1"/>
  <c r="L146" i="27"/>
  <c r="K146" i="27" s="1"/>
  <c r="L145" i="27"/>
  <c r="K145" i="27" s="1"/>
  <c r="L144" i="27"/>
  <c r="K144" i="27" s="1"/>
  <c r="L143" i="27"/>
  <c r="K143" i="27" s="1"/>
  <c r="L142" i="27"/>
  <c r="K142" i="27" s="1"/>
  <c r="L141" i="27"/>
  <c r="G141" i="27"/>
  <c r="H141" i="27" s="1"/>
  <c r="L140" i="27"/>
  <c r="K140" i="27" s="1"/>
  <c r="L139" i="27"/>
  <c r="K139" i="27" s="1"/>
  <c r="L138" i="27"/>
  <c r="K138" i="27" s="1"/>
  <c r="L137" i="27"/>
  <c r="K137" i="27" s="1"/>
  <c r="L136" i="27"/>
  <c r="K136" i="27" s="1"/>
  <c r="L135" i="27"/>
  <c r="K135" i="27" s="1"/>
  <c r="L134" i="27"/>
  <c r="K134" i="27" s="1"/>
  <c r="L133" i="27"/>
  <c r="K133" i="27" s="1"/>
  <c r="L132" i="27"/>
  <c r="K132" i="27" s="1"/>
  <c r="L131" i="27"/>
  <c r="G131" i="27"/>
  <c r="H131" i="27" s="1"/>
  <c r="K140" i="28" l="1"/>
  <c r="M151" i="27"/>
  <c r="G150" i="29" s="1"/>
  <c r="F130" i="29"/>
  <c r="K131" i="27"/>
  <c r="M131" i="27"/>
  <c r="F140" i="29"/>
  <c r="T140" i="28"/>
  <c r="K141" i="27"/>
  <c r="M141" i="27"/>
  <c r="F150" i="29"/>
  <c r="T150" i="28"/>
  <c r="N151" i="27"/>
  <c r="H150" i="29" s="1"/>
  <c r="K110" i="28"/>
  <c r="K120" i="28"/>
  <c r="T120" i="28" s="1"/>
  <c r="J120" i="29" s="1"/>
  <c r="K130" i="28"/>
  <c r="T130" i="28" s="1"/>
  <c r="S60" i="28"/>
  <c r="S100" i="28"/>
  <c r="S140" i="28"/>
  <c r="S130" i="28"/>
  <c r="S120" i="28"/>
  <c r="U120" i="28" s="1"/>
  <c r="S110" i="28"/>
  <c r="S90" i="28"/>
  <c r="S80" i="28"/>
  <c r="S70" i="28"/>
  <c r="K151" i="27"/>
  <c r="U150" i="28" l="1"/>
  <c r="K150" i="29" s="1"/>
  <c r="E149" i="34" s="1"/>
  <c r="K120" i="29"/>
  <c r="V120" i="28"/>
  <c r="M120" i="29" s="1"/>
  <c r="F119" i="34" s="1"/>
  <c r="J130" i="29"/>
  <c r="D119" i="36"/>
  <c r="D119" i="35"/>
  <c r="D119" i="34"/>
  <c r="D119" i="18"/>
  <c r="J150" i="29"/>
  <c r="N141" i="27"/>
  <c r="H140" i="29" s="1"/>
  <c r="G140" i="29"/>
  <c r="U140" i="28"/>
  <c r="K140" i="29" s="1"/>
  <c r="J140" i="29"/>
  <c r="G130" i="29"/>
  <c r="U130" i="28"/>
  <c r="N131" i="27"/>
  <c r="H130" i="29" s="1"/>
  <c r="E119" i="35"/>
  <c r="E119" i="34"/>
  <c r="E119" i="18"/>
  <c r="E119" i="36"/>
  <c r="O151" i="27"/>
  <c r="O141" i="27"/>
  <c r="O131" i="27"/>
  <c r="V150" i="28" l="1"/>
  <c r="M150" i="29" s="1"/>
  <c r="F149" i="18" s="1"/>
  <c r="E149" i="35"/>
  <c r="E149" i="36"/>
  <c r="E149" i="18"/>
  <c r="F119" i="36"/>
  <c r="F119" i="18"/>
  <c r="F119" i="35"/>
  <c r="V140" i="28"/>
  <c r="M140" i="29" s="1"/>
  <c r="F139" i="34" s="1"/>
  <c r="K130" i="29"/>
  <c r="V130" i="28"/>
  <c r="M130" i="29" s="1"/>
  <c r="D139" i="36"/>
  <c r="D139" i="35"/>
  <c r="D139" i="34"/>
  <c r="D139" i="18"/>
  <c r="E139" i="36"/>
  <c r="E139" i="35"/>
  <c r="E139" i="34"/>
  <c r="E139" i="18"/>
  <c r="D149" i="36"/>
  <c r="D149" i="35"/>
  <c r="D149" i="34"/>
  <c r="D149" i="18"/>
  <c r="F149" i="36"/>
  <c r="F149" i="35"/>
  <c r="F149" i="34"/>
  <c r="D129" i="36"/>
  <c r="D129" i="35"/>
  <c r="D129" i="34"/>
  <c r="D129" i="18"/>
  <c r="L80" i="27"/>
  <c r="K80" i="27" s="1"/>
  <c r="L79" i="27"/>
  <c r="K79" i="27" s="1"/>
  <c r="L78" i="27"/>
  <c r="K78" i="27" s="1"/>
  <c r="L77" i="27"/>
  <c r="K77" i="27" s="1"/>
  <c r="L76" i="27"/>
  <c r="K76" i="27" s="1"/>
  <c r="L75" i="27"/>
  <c r="K75" i="27" s="1"/>
  <c r="L74" i="27"/>
  <c r="K74" i="27" s="1"/>
  <c r="L73" i="27"/>
  <c r="K73" i="27" s="1"/>
  <c r="L72" i="27"/>
  <c r="K72" i="27" s="1"/>
  <c r="L71" i="27"/>
  <c r="G71" i="27"/>
  <c r="H71" i="27" s="1"/>
  <c r="F139" i="36" l="1"/>
  <c r="F139" i="35"/>
  <c r="F139" i="18"/>
  <c r="M71" i="27"/>
  <c r="N71" i="27" s="1"/>
  <c r="H70" i="29" s="1"/>
  <c r="F70" i="29"/>
  <c r="F129" i="36"/>
  <c r="F129" i="35"/>
  <c r="F129" i="34"/>
  <c r="F129" i="18"/>
  <c r="E129" i="36"/>
  <c r="E129" i="35"/>
  <c r="E129" i="34"/>
  <c r="E129" i="18"/>
  <c r="K71" i="27"/>
  <c r="G70" i="29" l="1"/>
  <c r="U70" i="28"/>
  <c r="K70" i="29" s="1"/>
  <c r="E69" i="34" s="1"/>
  <c r="O71" i="27"/>
  <c r="E69" i="35" l="1"/>
  <c r="E69" i="36"/>
  <c r="E69" i="18"/>
  <c r="J109" i="28"/>
  <c r="J108" i="28"/>
  <c r="J107" i="28"/>
  <c r="J106" i="28"/>
  <c r="J105" i="28"/>
  <c r="J104" i="28"/>
  <c r="J103" i="28"/>
  <c r="J102" i="28"/>
  <c r="J101" i="28"/>
  <c r="J100" i="28"/>
  <c r="J99" i="28"/>
  <c r="J98" i="28"/>
  <c r="J97" i="28"/>
  <c r="J96" i="28"/>
  <c r="J95" i="28"/>
  <c r="J94" i="28"/>
  <c r="J93" i="28"/>
  <c r="J92" i="28"/>
  <c r="J91" i="28"/>
  <c r="J90" i="28"/>
  <c r="J89" i="28"/>
  <c r="J88" i="28"/>
  <c r="J87" i="28"/>
  <c r="J86" i="28"/>
  <c r="J85" i="28"/>
  <c r="J84" i="28"/>
  <c r="J83" i="28"/>
  <c r="J82" i="28"/>
  <c r="J81" i="28"/>
  <c r="J80" i="28"/>
  <c r="L120" i="27"/>
  <c r="K120" i="27" s="1"/>
  <c r="L119" i="27"/>
  <c r="K119" i="27" s="1"/>
  <c r="L118" i="27"/>
  <c r="K118" i="27" s="1"/>
  <c r="L117" i="27"/>
  <c r="K117" i="27" s="1"/>
  <c r="L116" i="27"/>
  <c r="K116" i="27" s="1"/>
  <c r="L115" i="27"/>
  <c r="K115" i="27" s="1"/>
  <c r="L114" i="27"/>
  <c r="K114" i="27" s="1"/>
  <c r="L113" i="27"/>
  <c r="K113" i="27" s="1"/>
  <c r="L112" i="27"/>
  <c r="K112" i="27" s="1"/>
  <c r="L111" i="27"/>
  <c r="G111" i="27"/>
  <c r="H111" i="27" s="1"/>
  <c r="L110" i="27"/>
  <c r="K110" i="27" s="1"/>
  <c r="L109" i="27"/>
  <c r="K109" i="27" s="1"/>
  <c r="L108" i="27"/>
  <c r="K108" i="27" s="1"/>
  <c r="L107" i="27"/>
  <c r="K107" i="27" s="1"/>
  <c r="L106" i="27"/>
  <c r="K106" i="27" s="1"/>
  <c r="L105" i="27"/>
  <c r="K105" i="27" s="1"/>
  <c r="L104" i="27"/>
  <c r="K104" i="27" s="1"/>
  <c r="L103" i="27"/>
  <c r="K103" i="27" s="1"/>
  <c r="L102" i="27"/>
  <c r="K102" i="27" s="1"/>
  <c r="L101" i="27"/>
  <c r="G101" i="27"/>
  <c r="H101" i="27" s="1"/>
  <c r="L100" i="27"/>
  <c r="K100" i="27" s="1"/>
  <c r="L99" i="27"/>
  <c r="K99" i="27" s="1"/>
  <c r="L98" i="27"/>
  <c r="K98" i="27" s="1"/>
  <c r="L97" i="27"/>
  <c r="K97" i="27" s="1"/>
  <c r="L96" i="27"/>
  <c r="K96" i="27" s="1"/>
  <c r="L95" i="27"/>
  <c r="K95" i="27" s="1"/>
  <c r="L94" i="27"/>
  <c r="K94" i="27" s="1"/>
  <c r="L93" i="27"/>
  <c r="K93" i="27" s="1"/>
  <c r="L92" i="27"/>
  <c r="K92" i="27" s="1"/>
  <c r="L91" i="27"/>
  <c r="G91" i="27"/>
  <c r="H91" i="27" s="1"/>
  <c r="M101" i="27" l="1"/>
  <c r="N101" i="27" s="1"/>
  <c r="H100" i="29" s="1"/>
  <c r="K80" i="28"/>
  <c r="F90" i="29"/>
  <c r="K91" i="27"/>
  <c r="M91" i="27"/>
  <c r="F100" i="29"/>
  <c r="F110" i="29"/>
  <c r="T110" i="28"/>
  <c r="K111" i="27"/>
  <c r="M111" i="27"/>
  <c r="K100" i="28"/>
  <c r="T100" i="28" s="1"/>
  <c r="K90" i="28"/>
  <c r="T90" i="28" s="1"/>
  <c r="K101" i="27"/>
  <c r="U100" i="28" l="1"/>
  <c r="K100" i="29" s="1"/>
  <c r="G100" i="29"/>
  <c r="J90" i="29"/>
  <c r="J100" i="29"/>
  <c r="V100" i="28"/>
  <c r="M100" i="29" s="1"/>
  <c r="G110" i="29"/>
  <c r="U110" i="28"/>
  <c r="K110" i="29" s="1"/>
  <c r="N111" i="27"/>
  <c r="H110" i="29" s="1"/>
  <c r="J110" i="29"/>
  <c r="E99" i="36"/>
  <c r="E99" i="35"/>
  <c r="E99" i="34"/>
  <c r="E99" i="18"/>
  <c r="G90" i="29"/>
  <c r="U90" i="28"/>
  <c r="N91" i="27"/>
  <c r="H90" i="29" s="1"/>
  <c r="O101" i="27"/>
  <c r="O91" i="27"/>
  <c r="O111" i="27"/>
  <c r="V110" i="28" l="1"/>
  <c r="M110" i="29" s="1"/>
  <c r="F109" i="34" s="1"/>
  <c r="K90" i="29"/>
  <c r="V90" i="28"/>
  <c r="M90" i="29" s="1"/>
  <c r="D109" i="36"/>
  <c r="D109" i="35"/>
  <c r="D109" i="34"/>
  <c r="D109" i="18"/>
  <c r="E109" i="36"/>
  <c r="E109" i="35"/>
  <c r="E109" i="34"/>
  <c r="E109" i="18"/>
  <c r="F99" i="36"/>
  <c r="F99" i="35"/>
  <c r="F99" i="34"/>
  <c r="F99" i="18"/>
  <c r="D99" i="36"/>
  <c r="D99" i="35"/>
  <c r="D99" i="34"/>
  <c r="D99" i="18"/>
  <c r="D89" i="36"/>
  <c r="D89" i="35"/>
  <c r="D89" i="34"/>
  <c r="D89" i="18"/>
  <c r="G61" i="27"/>
  <c r="F109" i="35" l="1"/>
  <c r="F109" i="36"/>
  <c r="F109" i="18"/>
  <c r="F89" i="36"/>
  <c r="F89" i="35"/>
  <c r="F89" i="34"/>
  <c r="F89" i="18"/>
  <c r="E89" i="36"/>
  <c r="E89" i="35"/>
  <c r="E89" i="34"/>
  <c r="E89" i="18"/>
  <c r="C10" i="28"/>
  <c r="E14" i="29" l="1"/>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E60" i="29"/>
  <c r="E61" i="29"/>
  <c r="E62" i="29"/>
  <c r="E63" i="29"/>
  <c r="E64" i="29"/>
  <c r="E65" i="29"/>
  <c r="E66" i="29"/>
  <c r="E67" i="29"/>
  <c r="E68" i="29"/>
  <c r="E69" i="29"/>
  <c r="L11" i="27"/>
  <c r="K11" i="27" s="1"/>
  <c r="L12" i="27"/>
  <c r="K12" i="27" s="1"/>
  <c r="L13" i="27"/>
  <c r="K13" i="27" s="1"/>
  <c r="L14" i="27"/>
  <c r="K14" i="27" s="1"/>
  <c r="L15" i="27"/>
  <c r="K15" i="27" s="1"/>
  <c r="L16" i="27"/>
  <c r="K16" i="27" s="1"/>
  <c r="L17" i="27"/>
  <c r="K17" i="27" s="1"/>
  <c r="L18" i="27"/>
  <c r="K18" i="27" s="1"/>
  <c r="L19" i="27"/>
  <c r="K19" i="27" s="1"/>
  <c r="L21" i="27"/>
  <c r="L22" i="27"/>
  <c r="K22" i="27" s="1"/>
  <c r="L23" i="27"/>
  <c r="L24" i="27"/>
  <c r="K24" i="27" s="1"/>
  <c r="L25" i="27"/>
  <c r="K25" i="27" s="1"/>
  <c r="L26" i="27"/>
  <c r="K26" i="27" s="1"/>
  <c r="L27" i="27"/>
  <c r="K27" i="27" s="1"/>
  <c r="L28" i="27"/>
  <c r="K28" i="27" s="1"/>
  <c r="L29" i="27"/>
  <c r="K29" i="27" s="1"/>
  <c r="L30" i="27"/>
  <c r="K30" i="27" s="1"/>
  <c r="L31" i="27"/>
  <c r="L32" i="27"/>
  <c r="K32" i="27" s="1"/>
  <c r="L33" i="27"/>
  <c r="K33" i="27" s="1"/>
  <c r="L34" i="27"/>
  <c r="K34" i="27" s="1"/>
  <c r="L35" i="27"/>
  <c r="K35" i="27" s="1"/>
  <c r="L36" i="27"/>
  <c r="K36" i="27" s="1"/>
  <c r="L37" i="27"/>
  <c r="K37" i="27" s="1"/>
  <c r="L38" i="27"/>
  <c r="K38" i="27" s="1"/>
  <c r="L39" i="27"/>
  <c r="K39" i="27" s="1"/>
  <c r="L40" i="27"/>
  <c r="K40" i="27" s="1"/>
  <c r="L41" i="27"/>
  <c r="L42" i="27"/>
  <c r="K42" i="27" s="1"/>
  <c r="L43" i="27"/>
  <c r="K43" i="27" s="1"/>
  <c r="L44" i="27"/>
  <c r="K44" i="27" s="1"/>
  <c r="L45" i="27"/>
  <c r="K45" i="27" s="1"/>
  <c r="L46" i="27"/>
  <c r="K46" i="27" s="1"/>
  <c r="L47" i="27"/>
  <c r="K47" i="27" s="1"/>
  <c r="L48" i="27"/>
  <c r="K48" i="27" s="1"/>
  <c r="L49" i="27"/>
  <c r="K49" i="27" s="1"/>
  <c r="L50" i="27"/>
  <c r="K50" i="27" s="1"/>
  <c r="L51" i="27"/>
  <c r="L52" i="27"/>
  <c r="K52" i="27" s="1"/>
  <c r="L53" i="27"/>
  <c r="K53" i="27" s="1"/>
  <c r="L54" i="27"/>
  <c r="K54" i="27" s="1"/>
  <c r="L55" i="27"/>
  <c r="K55" i="27" s="1"/>
  <c r="L56" i="27"/>
  <c r="K56" i="27" s="1"/>
  <c r="L57" i="27"/>
  <c r="K57" i="27" s="1"/>
  <c r="L58" i="27"/>
  <c r="K58" i="27" s="1"/>
  <c r="L59" i="27"/>
  <c r="K59" i="27" s="1"/>
  <c r="L60" i="27"/>
  <c r="K60" i="27" s="1"/>
  <c r="L61" i="27"/>
  <c r="L62" i="27"/>
  <c r="K62" i="27" s="1"/>
  <c r="L63" i="27"/>
  <c r="K63" i="27" s="1"/>
  <c r="L64" i="27"/>
  <c r="K64" i="27" s="1"/>
  <c r="L65" i="27"/>
  <c r="K65" i="27" s="1"/>
  <c r="L66" i="27"/>
  <c r="K66" i="27" s="1"/>
  <c r="L67" i="27"/>
  <c r="K67" i="27" s="1"/>
  <c r="L68" i="27"/>
  <c r="K68" i="27" s="1"/>
  <c r="L69" i="27"/>
  <c r="K69" i="27" s="1"/>
  <c r="L70" i="27"/>
  <c r="K70" i="27" s="1"/>
  <c r="L81" i="27"/>
  <c r="L82" i="27"/>
  <c r="K82" i="27" s="1"/>
  <c r="L83" i="27"/>
  <c r="K83" i="27" s="1"/>
  <c r="L84" i="27"/>
  <c r="K84" i="27" s="1"/>
  <c r="L85" i="27"/>
  <c r="K85" i="27" s="1"/>
  <c r="L86" i="27"/>
  <c r="K86" i="27" s="1"/>
  <c r="L87" i="27"/>
  <c r="K87" i="27" s="1"/>
  <c r="L88" i="27"/>
  <c r="K88" i="27" s="1"/>
  <c r="L89" i="27"/>
  <c r="K89" i="27" s="1"/>
  <c r="L90" i="27"/>
  <c r="K90" i="27" s="1"/>
  <c r="K81" i="27" l="1"/>
  <c r="M81" i="27"/>
  <c r="K61" i="27"/>
  <c r="M61" i="27"/>
  <c r="K51" i="27"/>
  <c r="M51" i="27"/>
  <c r="K41" i="27"/>
  <c r="M41" i="27"/>
  <c r="K31" i="27"/>
  <c r="M31" i="27"/>
  <c r="K21" i="27"/>
  <c r="M21" i="27"/>
  <c r="J79" i="28"/>
  <c r="J78" i="28"/>
  <c r="J77" i="28"/>
  <c r="J76" i="28"/>
  <c r="J75" i="28"/>
  <c r="J74" i="28"/>
  <c r="J73" i="28"/>
  <c r="J72" i="28"/>
  <c r="J71" i="28"/>
  <c r="J70" i="28"/>
  <c r="G20" i="29" l="1"/>
  <c r="G30" i="29"/>
  <c r="G40" i="29"/>
  <c r="G50" i="29"/>
  <c r="G60" i="29"/>
  <c r="U60" i="28"/>
  <c r="K60" i="29" s="1"/>
  <c r="G80" i="29"/>
  <c r="U80" i="28"/>
  <c r="K80" i="29" s="1"/>
  <c r="K70" i="28"/>
  <c r="T70" i="28" s="1"/>
  <c r="G51" i="27"/>
  <c r="H51" i="27" s="1"/>
  <c r="F50" i="29" l="1"/>
  <c r="N51" i="27"/>
  <c r="H50" i="29" s="1"/>
  <c r="V70" i="28"/>
  <c r="M70" i="29" s="1"/>
  <c r="J70" i="29"/>
  <c r="E79" i="36"/>
  <c r="E79" i="35"/>
  <c r="E79" i="34"/>
  <c r="E79" i="18"/>
  <c r="E59" i="36"/>
  <c r="E59" i="35"/>
  <c r="E59" i="34"/>
  <c r="E59" i="18"/>
  <c r="O51" i="27"/>
  <c r="D69" i="36" l="1"/>
  <c r="D69" i="35"/>
  <c r="D69" i="34"/>
  <c r="D69" i="18"/>
  <c r="F69" i="36"/>
  <c r="F69" i="35"/>
  <c r="F69" i="34"/>
  <c r="F69" i="18"/>
  <c r="L21" i="28"/>
  <c r="L25" i="28"/>
  <c r="L26" i="28"/>
  <c r="L27" i="28"/>
  <c r="L28" i="28"/>
  <c r="L29" i="28"/>
  <c r="L16" i="28"/>
  <c r="L17" i="28"/>
  <c r="L18" i="28"/>
  <c r="L19" i="28"/>
  <c r="H61" i="27" l="1"/>
  <c r="G21" i="27"/>
  <c r="G10" i="27"/>
  <c r="H10" i="27" s="1"/>
  <c r="F60" i="29" l="1"/>
  <c r="N61" i="27"/>
  <c r="H60" i="29" s="1"/>
  <c r="O61" i="27"/>
  <c r="J20" i="28" l="1"/>
  <c r="L20" i="28"/>
  <c r="R20" i="28"/>
  <c r="J21" i="28"/>
  <c r="J22" i="28"/>
  <c r="J23" i="28"/>
  <c r="J24" i="28"/>
  <c r="J25" i="28"/>
  <c r="R25" i="28"/>
  <c r="J26" i="28"/>
  <c r="R26" i="28"/>
  <c r="J27" i="28"/>
  <c r="R27" i="28"/>
  <c r="J28" i="28"/>
  <c r="R28" i="28"/>
  <c r="J29" i="28"/>
  <c r="R29" i="28"/>
  <c r="J30" i="28"/>
  <c r="R30" i="28"/>
  <c r="J31" i="28"/>
  <c r="R31" i="28"/>
  <c r="J32" i="28"/>
  <c r="R32" i="28"/>
  <c r="J33" i="28"/>
  <c r="R33" i="28"/>
  <c r="J34" i="28"/>
  <c r="R34" i="28"/>
  <c r="J35" i="28"/>
  <c r="R35" i="28"/>
  <c r="J36" i="28"/>
  <c r="R36" i="28"/>
  <c r="J37" i="28"/>
  <c r="R37" i="28"/>
  <c r="J38" i="28"/>
  <c r="R38" i="28"/>
  <c r="J39" i="28"/>
  <c r="R39" i="28"/>
  <c r="J40" i="28"/>
  <c r="R40" i="28"/>
  <c r="J41" i="28"/>
  <c r="R41" i="28"/>
  <c r="J42" i="28"/>
  <c r="R42" i="28"/>
  <c r="J43" i="28"/>
  <c r="R43" i="28"/>
  <c r="J44" i="28"/>
  <c r="R44" i="28"/>
  <c r="J45" i="28"/>
  <c r="R45" i="28"/>
  <c r="J46" i="28"/>
  <c r="R46" i="28"/>
  <c r="J47" i="28"/>
  <c r="R47" i="28"/>
  <c r="J48" i="28"/>
  <c r="R48" i="28"/>
  <c r="J49" i="28"/>
  <c r="R49" i="28"/>
  <c r="J69" i="28"/>
  <c r="J68" i="28"/>
  <c r="J67" i="28"/>
  <c r="J66" i="28"/>
  <c r="J65" i="28"/>
  <c r="J64" i="28"/>
  <c r="J63" i="28"/>
  <c r="J62" i="28"/>
  <c r="J61" i="28"/>
  <c r="J60" i="28"/>
  <c r="R59" i="28"/>
  <c r="J59" i="28"/>
  <c r="R58" i="28"/>
  <c r="J58" i="28"/>
  <c r="R57" i="28"/>
  <c r="J57" i="28"/>
  <c r="R56" i="28"/>
  <c r="J56" i="28"/>
  <c r="R55" i="28"/>
  <c r="J55" i="28"/>
  <c r="R54" i="28"/>
  <c r="J54" i="28"/>
  <c r="R53" i="28"/>
  <c r="J53" i="28"/>
  <c r="R52" i="28"/>
  <c r="J52" i="28"/>
  <c r="R51" i="28"/>
  <c r="J51" i="28"/>
  <c r="R50" i="28"/>
  <c r="J50" i="28"/>
  <c r="S40" i="28" l="1"/>
  <c r="U40" i="28" s="1"/>
  <c r="K40" i="29" s="1"/>
  <c r="K40" i="28"/>
  <c r="S30" i="28"/>
  <c r="U30" i="28" s="1"/>
  <c r="K30" i="29" s="1"/>
  <c r="K30" i="28"/>
  <c r="K20" i="28"/>
  <c r="S20" i="28"/>
  <c r="U20" i="28" s="1"/>
  <c r="K20" i="29" s="1"/>
  <c r="S50" i="28"/>
  <c r="U50" i="28" s="1"/>
  <c r="K50" i="29" s="1"/>
  <c r="K60" i="28"/>
  <c r="T60" i="28" s="1"/>
  <c r="K50" i="28"/>
  <c r="T50" i="28" s="1"/>
  <c r="J50" i="29" l="1"/>
  <c r="V50" i="28"/>
  <c r="M50" i="29" s="1"/>
  <c r="J60" i="29"/>
  <c r="V60" i="28"/>
  <c r="M60" i="29" s="1"/>
  <c r="E49" i="36"/>
  <c r="E49" i="35"/>
  <c r="E49" i="34"/>
  <c r="E49" i="18"/>
  <c r="E19" i="36"/>
  <c r="E19" i="35"/>
  <c r="E19" i="34"/>
  <c r="E19" i="18"/>
  <c r="E29" i="36"/>
  <c r="E29" i="35"/>
  <c r="E29" i="34"/>
  <c r="E29" i="18"/>
  <c r="E39" i="36"/>
  <c r="E39" i="35"/>
  <c r="E39" i="34"/>
  <c r="E39" i="18"/>
  <c r="G81" i="27"/>
  <c r="H81" i="27" s="1"/>
  <c r="H31" i="27"/>
  <c r="F30" i="29" l="1"/>
  <c r="T30" i="28"/>
  <c r="N31" i="27"/>
  <c r="H30" i="29" s="1"/>
  <c r="F80" i="29"/>
  <c r="T80" i="28"/>
  <c r="N81" i="27"/>
  <c r="H80" i="29" s="1"/>
  <c r="F59" i="36"/>
  <c r="F59" i="35"/>
  <c r="F59" i="34"/>
  <c r="F59" i="18"/>
  <c r="D59" i="36"/>
  <c r="D59" i="35"/>
  <c r="D59" i="34"/>
  <c r="D59" i="18"/>
  <c r="F49" i="36"/>
  <c r="F49" i="35"/>
  <c r="F49" i="34"/>
  <c r="F49" i="18"/>
  <c r="D49" i="36"/>
  <c r="D49" i="35"/>
  <c r="D49" i="34"/>
  <c r="D49" i="18"/>
  <c r="G41" i="27"/>
  <c r="H41" i="27" s="1"/>
  <c r="F40" i="29" l="1"/>
  <c r="T40" i="28"/>
  <c r="N41" i="27"/>
  <c r="H40" i="29" s="1"/>
  <c r="V80" i="28"/>
  <c r="M80" i="29" s="1"/>
  <c r="J80" i="29"/>
  <c r="V30" i="28"/>
  <c r="M30" i="29" s="1"/>
  <c r="J30" i="29"/>
  <c r="O31" i="27"/>
  <c r="O81" i="27"/>
  <c r="D29" i="36" l="1"/>
  <c r="D29" i="35"/>
  <c r="D29" i="34"/>
  <c r="D29" i="18"/>
  <c r="F29" i="36"/>
  <c r="F29" i="35"/>
  <c r="F29" i="34"/>
  <c r="F29" i="18"/>
  <c r="D79" i="36"/>
  <c r="D79" i="35"/>
  <c r="D79" i="34"/>
  <c r="D79" i="18"/>
  <c r="F79" i="36"/>
  <c r="F79" i="35"/>
  <c r="F79" i="34"/>
  <c r="F79" i="18"/>
  <c r="V40" i="28"/>
  <c r="M40" i="29" s="1"/>
  <c r="J40" i="29"/>
  <c r="O41" i="27"/>
  <c r="D39" i="36" l="1"/>
  <c r="D39" i="35"/>
  <c r="D39" i="34"/>
  <c r="D39" i="18"/>
  <c r="F39" i="36"/>
  <c r="F39" i="35"/>
  <c r="F39" i="34"/>
  <c r="F39" i="18"/>
  <c r="A10" i="28"/>
  <c r="B10" i="28"/>
  <c r="I33" i="5" a="1"/>
  <c r="I33" i="5" s="1"/>
  <c r="C10" i="29" l="1"/>
  <c r="I27" i="5" a="1"/>
  <c r="C9" i="36" l="1"/>
  <c r="C9" i="35"/>
  <c r="C9" i="34"/>
  <c r="I27" i="5"/>
  <c r="L10" i="28"/>
  <c r="L10" i="27" l="1"/>
  <c r="I21" i="5"/>
  <c r="I22" i="5"/>
  <c r="M10" i="27" l="1"/>
  <c r="K10" i="27"/>
  <c r="C9" i="18"/>
  <c r="G10" i="29" l="1"/>
  <c r="E11" i="29"/>
  <c r="E12" i="29"/>
  <c r="E13" i="29"/>
  <c r="R11" i="28"/>
  <c r="R12" i="28"/>
  <c r="R13" i="28"/>
  <c r="R14" i="28"/>
  <c r="R15" i="28"/>
  <c r="R16" i="28"/>
  <c r="R17" i="28"/>
  <c r="R18" i="28"/>
  <c r="R19" i="28"/>
  <c r="R10" i="28"/>
  <c r="J11" i="28"/>
  <c r="J12" i="28"/>
  <c r="J13" i="28"/>
  <c r="J14" i="28"/>
  <c r="J15" i="28"/>
  <c r="J16" i="28"/>
  <c r="J17" i="28"/>
  <c r="J18" i="28"/>
  <c r="J19" i="28"/>
  <c r="J10" i="28"/>
  <c r="K10" i="28" l="1"/>
  <c r="S10" i="28"/>
  <c r="U10" i="28" s="1"/>
  <c r="H21" i="27" l="1"/>
  <c r="F20" i="29" l="1"/>
  <c r="T20" i="28"/>
  <c r="N21" i="27"/>
  <c r="H20" i="29" s="1"/>
  <c r="O10" i="27"/>
  <c r="N10" i="27"/>
  <c r="H10" i="29" s="1"/>
  <c r="T10" i="28"/>
  <c r="V10" i="28" s="1"/>
  <c r="M10" i="29" s="1"/>
  <c r="O21" i="27"/>
  <c r="E10" i="29"/>
  <c r="B10" i="29"/>
  <c r="B9" i="18" s="1"/>
  <c r="A10" i="29"/>
  <c r="J20" i="29" l="1"/>
  <c r="V20" i="28"/>
  <c r="M20" i="29" s="1"/>
  <c r="A9" i="35"/>
  <c r="A9" i="36"/>
  <c r="A9" i="34"/>
  <c r="B9" i="35"/>
  <c r="B9" i="36"/>
  <c r="B9" i="34"/>
  <c r="F9" i="36"/>
  <c r="F9" i="35"/>
  <c r="F9" i="34"/>
  <c r="F9" i="18"/>
  <c r="A9" i="18"/>
  <c r="F19" i="36" l="1"/>
  <c r="F19" i="35"/>
  <c r="F19" i="34"/>
  <c r="F19" i="18"/>
  <c r="D19" i="36"/>
  <c r="D19" i="35"/>
  <c r="D19" i="34"/>
  <c r="D19" i="18"/>
  <c r="L10" i="29"/>
  <c r="K10" i="29" l="1"/>
  <c r="E9" i="34" l="1"/>
  <c r="E9" i="36"/>
  <c r="E9" i="35"/>
  <c r="E9" i="18"/>
  <c r="F10" i="29" l="1"/>
  <c r="J10" i="29" l="1"/>
  <c r="D9" i="34" l="1"/>
  <c r="D9" i="36"/>
  <c r="D9" i="35"/>
  <c r="D9"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500-000001000000}">
      <text>
        <r>
          <rPr>
            <b/>
            <sz val="9"/>
            <color indexed="81"/>
            <rFont val="Tahoma"/>
            <family val="2"/>
          </rPr>
          <t>NatyT:</t>
        </r>
        <r>
          <rPr>
            <sz val="9"/>
            <color indexed="81"/>
            <rFont val="Tahoma"/>
            <family val="2"/>
          </rPr>
          <t xml:space="preserve">
impacto por el maximo 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<sst xmlns="http://schemas.openxmlformats.org/spreadsheetml/2006/main" count="1255" uniqueCount="615">
  <si>
    <t xml:space="preserve"> MAPA DE RIESGOS SIGCMA</t>
  </si>
  <si>
    <t>DEPENDENCIA (Unidad misional del CSJ o Unidad de la DEAJ o Seccional o CSJ en caso de despachos judiciales certificados)</t>
  </si>
  <si>
    <t>UNIDAD ADMINISTRATIVA</t>
  </si>
  <si>
    <t>PROCESO (indique el tipo de proceso si es Estratégico. Misional, Apoyo, Evaluación y Mejora y especifique el nombre del proceso)</t>
  </si>
  <si>
    <t>Apoyo</t>
  </si>
  <si>
    <t>GESTIÓN ADMINISTRATIVA</t>
  </si>
  <si>
    <t>CONSEJO SUPERIOR DE LA JUDICATURA</t>
  </si>
  <si>
    <t>DIRECCIÓN EJECUTIVA DE ADMINISTRACIÓN JUDICIAL</t>
  </si>
  <si>
    <t>CONSEJO SECCIONAL DE LA JUDICATURA</t>
  </si>
  <si>
    <t>DIRECCIÓN SECCIONAL DE ADMINISTRACIÓN JUDICIAL</t>
  </si>
  <si>
    <t>DESPACHO JUDICIAL CERTIFICADO</t>
  </si>
  <si>
    <t>FECHA</t>
  </si>
  <si>
    <t>10 de febrero de 2025</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</si>
  <si>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</si>
  <si>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</si>
  <si>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</si>
  <si>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</si>
  <si>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</si>
  <si>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</si>
  <si>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</si>
  <si>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</si>
  <si>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</si>
  <si>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</si>
  <si>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</si>
  <si>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</si>
  <si>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</si>
  <si>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9"/>
        <color theme="4"/>
        <rFont val="Arial"/>
        <family val="2"/>
      </rPr>
      <t>Oferta</t>
    </r>
    <r>
      <rPr>
        <sz val="9"/>
        <color theme="1"/>
        <rFont val="Arial"/>
        <family val="2"/>
      </rPr>
      <t xml:space="preserve">, </t>
    </r>
    <r>
      <rPr>
        <sz val="9"/>
        <color theme="5"/>
        <rFont val="Arial"/>
        <family val="2"/>
      </rPr>
      <t>promesa</t>
    </r>
    <r>
      <rPr>
        <sz val="9"/>
        <color theme="1"/>
        <rFont val="Arial"/>
        <family val="2"/>
      </rPr>
      <t xml:space="preserve">, </t>
    </r>
    <r>
      <rPr>
        <sz val="9"/>
        <color theme="9"/>
        <rFont val="Arial"/>
        <family val="2"/>
      </rPr>
      <t>entrega</t>
    </r>
    <r>
      <rPr>
        <sz val="9"/>
        <color theme="1"/>
        <rFont val="Arial"/>
        <family val="2"/>
      </rPr>
      <t xml:space="preserve">, </t>
    </r>
    <r>
      <rPr>
        <sz val="9"/>
        <rFont val="Arial"/>
        <family val="2"/>
      </rPr>
      <t>aceptación</t>
    </r>
    <r>
      <rPr>
        <sz val="9"/>
        <color theme="1"/>
        <rFont val="Arial"/>
        <family val="2"/>
      </rPr>
      <t xml:space="preserve"> o </t>
    </r>
    <r>
      <rPr>
        <sz val="9"/>
        <color rgb="FF7030A0"/>
        <rFont val="Arial"/>
        <family val="2"/>
      </rPr>
      <t>solicitud</t>
    </r>
    <r>
      <rPr>
        <sz val="9"/>
        <color theme="1"/>
        <rFont val="Arial"/>
        <family val="2"/>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</si>
  <si>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</si>
  <si>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</si>
  <si>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</si>
  <si>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</si>
  <si>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</si>
  <si>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CONSEJO SECCIONAL DE LA JUDICATURA DE ANTIOQUIA Y DIRECCIÓN SECCIONAL DE ADMINISTRACIÓN JUDICIAL DE MEDELLÍN</t>
  </si>
  <si>
    <t xml:space="preserve">PROCESO </t>
  </si>
  <si>
    <t xml:space="preserve">Gestión Administrativa </t>
  </si>
  <si>
    <t xml:space="preserve">DEPENDENCIA ADMINISTRATIVA O JUDICIAL CERTIFICADA </t>
  </si>
  <si>
    <t>OBJETIVO DEL PROCESO</t>
  </si>
  <si>
    <t>MAPA DE PROCESOS CONSEJO SUPERIOR DE LA JUDICATURA</t>
  </si>
  <si>
    <t>PROCESOS DEPENDENCIA JUDICIALES CERTIFICADAS</t>
  </si>
  <si>
    <t>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 y antisoborno.</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</si>
  <si>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</si>
  <si>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</si>
  <si>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</si>
  <si>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</si>
  <si>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</si>
  <si>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</si>
  <si>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</si>
  <si>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</si>
  <si>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</si>
  <si>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</si>
  <si>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 xml:space="preserve">SENTENCIA C-134 de 2023 Referencia: Expediente PE-051
Revisión de constitucionalidad del Proyecto de Ley Estatutaria 295 de 2020 Cámara (acumulado con los proyectos de ley 430 y 468 de 2020 Cámara) – 475 de 2021 Senado, “[p]or medio de la cual se modifica la ley 270 de 1996 – Estatutaria de la Administración de Justicia”. </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</si>
  <si>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</si>
  <si>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</si>
  <si>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</si>
  <si>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</si>
  <si>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</si>
  <si>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</si>
  <si>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</si>
  <si>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</si>
  <si>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</si>
  <si>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</si>
  <si>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</si>
  <si>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</si>
  <si>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</si>
  <si>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</si>
  <si>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</si>
  <si>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</si>
  <si>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</si>
  <si>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</si>
  <si>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</si>
  <si>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</si>
  <si>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</si>
  <si>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</si>
  <si>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</si>
  <si>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</si>
  <si>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</si>
  <si>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</si>
  <si>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</si>
  <si>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</si>
  <si>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 y cambio climático</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</si>
  <si>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</si>
  <si>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</si>
  <si>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</si>
  <si>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</si>
  <si>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</si>
  <si>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</si>
  <si>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</si>
  <si>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</si>
  <si>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
(En el año 2023 se logró la cetificacion de la Sala Especializada en Restitucion de Tierras)</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</si>
  <si>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</si>
  <si>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</si>
  <si>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</si>
  <si>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</si>
  <si>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</si>
  <si>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</si>
  <si>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</si>
  <si>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</si>
  <si>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</si>
  <si>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</si>
  <si>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</si>
  <si>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</si>
  <si>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 xml:space="preserve">Personal integrado por servidores judiciales de alto nivel profesional y capacitado para llevar a cabo las funciones asignadas
Mediante el los acuerdos PCSJA23-12124, 12125, 12130 Y 12131 se crearon cargos y despachos en la seccional Antioquia, en los que se incluye además la creación de la Seccional Chocó
</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</si>
  <si>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</si>
  <si>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</si>
  <si>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</si>
  <si>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</si>
  <si>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</si>
  <si>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</si>
  <si>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</si>
  <si>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</si>
  <si>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</si>
  <si>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</si>
  <si>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</si>
  <si>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</si>
  <si>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</si>
  <si>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</si>
  <si>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</si>
  <si>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</si>
  <si>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</si>
  <si>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</si>
  <si>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</si>
  <si>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</si>
  <si>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</si>
  <si>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</si>
  <si>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</si>
  <si>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</si>
  <si>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</si>
  <si>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</si>
  <si>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</si>
  <si>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</si>
  <si>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</si>
  <si>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</si>
  <si>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</si>
  <si>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</si>
  <si>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</si>
  <si>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</si>
  <si>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</si>
  <si>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</si>
  <si>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</si>
  <si>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</si>
  <si>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</si>
  <si>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</si>
  <si>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</si>
  <si>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</si>
  <si>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</si>
  <si>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</si>
  <si>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</si>
  <si>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</si>
  <si>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</si>
  <si>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</si>
  <si>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</si>
  <si>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</si>
  <si>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</si>
  <si>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</si>
  <si>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</si>
  <si>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</si>
  <si>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</si>
  <si>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</si>
  <si>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</si>
  <si>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</si>
  <si>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</si>
  <si>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</si>
  <si>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</si>
  <si>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</si>
  <si>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</si>
  <si>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</si>
  <si>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</si>
  <si>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</si>
  <si>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</si>
  <si>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</si>
  <si>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</si>
  <si>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</si>
  <si>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</si>
  <si>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</si>
  <si>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</si>
  <si>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</si>
  <si>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</si>
  <si>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</si>
  <si>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</si>
  <si>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</si>
  <si>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</si>
  <si>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</si>
  <si>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</si>
  <si>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</si>
  <si>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</si>
  <si>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</si>
  <si>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</si>
  <si>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</si>
  <si>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</si>
  <si>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</si>
  <si>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</si>
  <si>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</si>
  <si>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</si>
  <si>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</si>
  <si>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</si>
  <si>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</si>
  <si>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</si>
  <si>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</si>
  <si>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</si>
  <si>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</si>
  <si>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</si>
  <si>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(Hoja 1. Análisis de Contexto)  y revisado todos los elementos del proceso: </t>
    </r>
    <r>
      <rPr>
        <b/>
        <sz val="9"/>
        <rFont val="Arial"/>
        <family val="2"/>
      </rPr>
      <t xml:space="preserve"> objetivo, alcance, actividades, y en especial los productos y servicios que entrega.</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</si>
  <si>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</si>
  <si>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</si>
  <si>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</si>
  <si>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</si>
  <si>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</si>
  <si>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</si>
  <si>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</si>
  <si>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(Ver caracterización del proceso)</t>
  </si>
  <si>
    <t>Alcance</t>
  </si>
  <si>
    <t>Diligenciar el alcance del proceso.(Ver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</si>
  <si>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</si>
  <si>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</si>
  <si>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</si>
  <si>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</si>
  <si>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</si>
  <si>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</si>
  <si>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</si>
  <si>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</si>
  <si>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</si>
  <si>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proyectar de acuerdo con el conocimiento que se tiene del proceso.</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</si>
  <si>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</si>
  <si>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</si>
  <si>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</si>
  <si>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Políticas </t>
  </si>
  <si>
    <t>PROBABILIDAD</t>
  </si>
  <si>
    <t xml:space="preserve">La hoja valora la probabilidad de acuerdo con los criterio definidos en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</si>
  <si>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</si>
  <si>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</si>
  <si>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</si>
  <si>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</si>
  <si>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</si>
  <si>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</si>
  <si>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</si>
  <si>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</si>
  <si>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</si>
  <si>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Probabilidad inherente por probabilidad residual </t>
  </si>
  <si>
    <r>
      <rPr>
        <b/>
        <sz val="9"/>
        <rFont val="Arial"/>
        <family val="2"/>
      </rPr>
      <t>NOTA</t>
    </r>
    <r>
      <rPr>
        <sz val="9"/>
        <rFont val="Arial"/>
        <family val="2"/>
      </rPr>
      <t>: Si desea adicionar mas riesgos, copie las filas del riesgo anterior. No modifique las formulas</t>
    </r>
  </si>
  <si>
    <r>
      <t xml:space="preserve"> - </t>
    </r>
    <r>
      <rPr>
        <b/>
        <sz val="9"/>
        <rFont val="Arial"/>
        <family val="2"/>
      </rPr>
      <t xml:space="preserve"> Hoja 5 Valoración Controles:</t>
    </r>
    <r>
      <rPr>
        <sz val="9"/>
        <rFont val="Arial"/>
        <family val="2"/>
      </rPr>
      <t xml:space="preserve"> Información pertinente referente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</si>
  <si>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</si>
  <si>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</si>
  <si>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</si>
  <si>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</si>
  <si>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</si>
  <si>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</si>
  <si>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están  asociadas a los factores: personal, recursos, sistema de información procedimientos, etc., relacionados en el DOFA, si encuentra causas adicionales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</si>
  <si>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</si>
  <si>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</si>
  <si>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</si>
  <si>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</si>
  <si>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</si>
  <si>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</si>
  <si>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</si>
  <si>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</si>
  <si>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</si>
  <si>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</si>
  <si>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</si>
  <si>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</si>
  <si>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</si>
  <si>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</si>
  <si>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</si>
  <si>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</si>
  <si>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</si>
  <si>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</si>
  <si>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</si>
  <si>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</si>
  <si>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 </t>
    </r>
    <r>
      <rPr>
        <b/>
        <sz val="9"/>
        <rFont val="Arial"/>
        <family val="2"/>
      </rPr>
      <t xml:space="preserve"> Hoja7  Mapa Final</t>
    </r>
    <r>
      <rPr>
        <sz val="9"/>
        <rFont val="Arial"/>
        <family val="2"/>
      </rPr>
      <t>. Resumen del análisis de riesgo inherente , riesgo residual y tratamiento a ejecutar</t>
    </r>
  </si>
  <si>
    <r>
      <t xml:space="preserve"> - </t>
    </r>
    <r>
      <rPr>
        <b/>
        <sz val="9"/>
        <rFont val="Arial"/>
        <family val="2"/>
      </rPr>
      <t xml:space="preserve"> Hoja 7 Tabla de Clasificación Riesgo: </t>
    </r>
    <r>
      <rPr>
        <sz val="9"/>
        <rFont val="Arial"/>
        <family val="2"/>
      </rPr>
      <t>Tabla referente para todos los cálculos (no se diligencia)</t>
    </r>
  </si>
  <si>
    <r>
      <t xml:space="preserve"> - </t>
    </r>
    <r>
      <rPr>
        <b/>
        <sz val="9"/>
        <rFont val="Arial"/>
        <family val="2"/>
      </rPr>
      <t xml:space="preserve"> Hoja 8 Políticas de administración. </t>
    </r>
    <r>
      <rPr>
        <sz val="9"/>
        <rFont val="Arial"/>
        <family val="2"/>
      </rPr>
      <t>Se establecen los criterios de probabilidad e impacto (según apetito y tolerancia de riesgo)</t>
    </r>
  </si>
  <si>
    <r>
      <t xml:space="preserve"> - </t>
    </r>
    <r>
      <rPr>
        <b/>
        <sz val="9"/>
        <rFont val="Arial"/>
        <family val="2"/>
      </rPr>
      <t xml:space="preserve"> Hoja 9 Matriz de Calor :  </t>
    </r>
    <r>
      <rPr>
        <sz val="9"/>
        <rFont val="Arial"/>
        <family val="2"/>
      </rPr>
      <t>Criterios  según política para el tratamiento de riesgos acorde con su evaluación</t>
    </r>
  </si>
  <si>
    <r>
      <t xml:space="preserve"> -  </t>
    </r>
    <r>
      <rPr>
        <b/>
        <sz val="9"/>
        <rFont val="Arial"/>
        <family val="2"/>
      </rPr>
      <t>Hoja 10 a la 13 Seguimientos Trimestrales</t>
    </r>
    <r>
      <rPr>
        <sz val="9"/>
        <rFont val="Arial"/>
        <family val="2"/>
      </rPr>
      <t>: En estas hojas de cálculo se realiza el seguimiento trimestral a las acciones formuladas para gestionar  los riesgos residuales</t>
    </r>
  </si>
  <si>
    <t>Proceso:</t>
  </si>
  <si>
    <t>Objetivo:</t>
  </si>
  <si>
    <t>Alcance:</t>
  </si>
  <si>
    <t xml:space="preserve">Nivel Central - Seccional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</si>
  <si>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</si>
  <si>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</si>
  <si>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</si>
  <si>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</si>
  <si>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</si>
  <si>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</si>
  <si>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</si>
  <si>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</si>
  <si>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</si>
  <si>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</si>
  <si>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</si>
  <si>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</si>
  <si>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</si>
  <si>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</si>
  <si>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</si>
  <si>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</si>
  <si>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</si>
  <si>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</si>
  <si>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</si>
  <si>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Inoportunidad en la liquidación de contratos y en el cierre de los expedientes contractuales</t>
  </si>
  <si>
    <t>Caso probable en que no se realice a tiempo la liquidación de contratos a cargo y/o se haga se haga el cierre de expedientes contractuales de manera extemporánea</t>
  </si>
  <si>
    <t>1. Falta de planeación, seguimiento y control de los contratos que hayan terminado.</t>
  </si>
  <si>
    <t>Incumplimiento de las metas establecidas</t>
  </si>
  <si>
    <t>Incumplimiento del 20% de los indicadores del proceso</t>
  </si>
  <si>
    <t>2. Ausencia o cambio de la persona encargada de desarrollar estas funciones (Enfermedad, licencia, retiro, etc.)</t>
  </si>
  <si>
    <t>3. Negligencia del contratista</t>
  </si>
  <si>
    <t>4. Carencia de personal con las competencias necesarias para el desarrollo de estas actividades.</t>
  </si>
  <si>
    <t>5. Desconocimiento de las disposiciones legales y normativas al respecto.</t>
  </si>
  <si>
    <t>6. Demora en la expedición de documentos requeridos para la liquidación del contrato</t>
  </si>
  <si>
    <t>7. Carencia personal para desarrollar la función</t>
  </si>
  <si>
    <t>Interés indebido en la supervisión de contratos</t>
  </si>
  <si>
    <t>Actuaciones del servidor judicial en las cuales se evidencian intereses personales indebidos en la supervisión de los contratos que han sido celebrados por la Entidad, y se encuentran a su cargo.</t>
  </si>
  <si>
    <t>1. Desconocimiento de las responsabilidades fiscales, disciplinarias, civiles y penales de la labor de supervisión.</t>
  </si>
  <si>
    <t>Afectación de reputacion,imagén,  credibilidad, satisfacción de usuarios y PI</t>
  </si>
  <si>
    <t xml:space="preserve">De un área del nivel central, seccional o despacho judicial </t>
  </si>
  <si>
    <t>2. Extralimitación en las funciones del supervisor del contrato.</t>
  </si>
  <si>
    <t>Afectación Económica</t>
  </si>
  <si>
    <t>Afectación al presupuesto en un valor ≥0,5%.</t>
  </si>
  <si>
    <t>3. Existencia de tráfico de influencias.</t>
  </si>
  <si>
    <t>4. Alianzas entre el supervisor del contrato y el contratista, que desvíen el cumplimiento del objeto contractual.</t>
  </si>
  <si>
    <t>Interrupción o afectación en la prestación del servicio administrativo</t>
  </si>
  <si>
    <t>Entre 0 a 96 horas habiles al año  o afectación minima</t>
  </si>
  <si>
    <t>5. Inobservancia y/o desatención a los requerimientos normativos aplicables.</t>
  </si>
  <si>
    <t>Incumplimiento en el tramite de los siniestros desde el aviso del evento hasta el cierre del expediente del mismo.</t>
  </si>
  <si>
    <t xml:space="preserve">Que no se cumplan los requisitos establecidos en el manual del Plan de seguros para el tramite de los siniestros derivando en perdidas mayores para la entidad </t>
  </si>
  <si>
    <t>1. Desconocimineto del Manual del Plan de Seguros a los servidores judiciales</t>
  </si>
  <si>
    <t>2. Ausencia de comunicación asertiva entre los actores del plan de seguros.</t>
  </si>
  <si>
    <t xml:space="preserve">3. Incumplimiento de las obligaciones contracturales de los contratos que conforman el plan de seguros </t>
  </si>
  <si>
    <t>4. Información imprecisa presentada al momento de la reclamación.</t>
  </si>
  <si>
    <t>5. Alto volumen de carga laboral versus las solicitudes generadas en el aspecto legal e informativo</t>
  </si>
  <si>
    <t>Perdida parcial o total de la información</t>
  </si>
  <si>
    <t xml:space="preserve">Posibilidad de pérdida de la documentación en los procesos internos del área, debido al  traslado de la documentación a otras dependencias.  Igualmente el no registro en el apliativo de correspondencia de las solicitudes remitdias a la entidad a través de correo electrónico  </t>
  </si>
  <si>
    <t>1. Demora en los procedimientos para la elaboración y administración de copias de seguridad de los sistemas de información.</t>
  </si>
  <si>
    <t>Entre 193 a 288 horas   habiles al año  o afectación media</t>
  </si>
  <si>
    <t xml:space="preserve">2. Pérdida de documentos cuando son entregados para realizar un proceso en otra dependencia </t>
  </si>
  <si>
    <t xml:space="preserve">3. Posibles daños y pérdida de documentos o información recibida para radicar, entregar o enviar por correo o a la mano; por factores humanos y ambientales. </t>
  </si>
  <si>
    <t>Interrupción o afectación en la prestación del servicio judicial</t>
  </si>
  <si>
    <t xml:space="preserve">Entre  0 a 48 horas habiles al año </t>
  </si>
  <si>
    <t>4.Desconocimiento del procedimiento de procesos de Archivo en la recepción, almacenamiento y distribución de los documentos</t>
  </si>
  <si>
    <t>5. Alto volumen de carga laboral</t>
  </si>
  <si>
    <t>Suspensión de los Servicios Públicos Domiciliarios y/o de Telefonía Móvil Celular (TMC)</t>
  </si>
  <si>
    <t>Pérdida de los beneficios obtenidos mediante el uso de los Servicios Públicos domiciliarios y Servicios TMC.</t>
  </si>
  <si>
    <t>1. No dar trámite de pago oportuno.</t>
  </si>
  <si>
    <t>Afectación al presupuesto  en un valor  &lt;1% y ≥5%.</t>
  </si>
  <si>
    <t>2. Saldos pendientes que no corresponden en su pago a la Rama Judicial</t>
  </si>
  <si>
    <t>3. Fallas en la comunicación con el operador del servicio.</t>
  </si>
  <si>
    <t>4. No aplicación o aplicación extemporánea de pagos por parte del operador.</t>
  </si>
  <si>
    <t>5. Transición en la aplicación de las disposiciones legales en materia de austeridad en el gasto frente a la contratación de Servicios TMC.</t>
  </si>
  <si>
    <t>Tener registros desactualizados del parque automotor de la Rama Judicial (Hojas de vida de los vehículos, reporte de novedades) y/o pérdida de la información anéxa documentada.</t>
  </si>
  <si>
    <t>Falta de información para realizar seguimiento en términos de cumplimiento, detección y análisis de las novedades de los vehículos.</t>
  </si>
  <si>
    <t>1. Registros y novedades recibidas pendientes de actualiza.</t>
  </si>
  <si>
    <t>2. Registros y novedades no recibidas para la actualización del registro.</t>
  </si>
  <si>
    <t>3. Bases de datos sin criterios unificados.</t>
  </si>
  <si>
    <t>4. Falta de respaldo de la base de datos y/o registros físicos de los vehículos</t>
  </si>
  <si>
    <t>5. Fallas en el software de los equipos de cómputo.</t>
  </si>
  <si>
    <t>Afectación de los aspectos ambientales</t>
  </si>
  <si>
    <t>Falta de información para que los desarrollos administrativos incluyan los enfoques ambientales.</t>
  </si>
  <si>
    <t>1. Desconocimiento del Sistema de Gestión Ambiental que aplica para la Rama Judicial a Nivel Central y Seccional.</t>
  </si>
  <si>
    <t xml:space="preserve">PARA LOS RIESGOS DE CORRUPCIÓN POR POLÍTICA EL IMPACTO SIEMPRE SERÁ MAYOR O CATASTRÓFICO Y SU REDACCÓN  DEBE CONSERVAR EL MODELO PROPUESTO </t>
  </si>
  <si>
    <t>2. No hay accesibilidad de forma oportuna a la información base para el cálculo de indicadores</t>
  </si>
  <si>
    <t>Incumplimiento del 60% de los indicadores del proceso</t>
  </si>
  <si>
    <t xml:space="preserve">De la entidad y sector justicia a nivel nacional </t>
  </si>
  <si>
    <t>Incendio dentro de la edificación</t>
  </si>
  <si>
    <t>Exite acumulación de expedientes (toneladas de papel) en oficinas, corredores y cuartos acondicionados como archivos; muebles almacenados en cuartos de máquinas acondicionados como bodegas; insumos de uso para mantenimiento de los inmuebles tales como pinturas, pegantes, solventes, entre otros acumulados en bodega; insumos de aseo como alcohol, removedor de piso, desengrasante de superficies; el tanque de combustible de la planta eléctrica (ACPM), los residuos peligrosos, residuos aprovechables y residuos no aprovechables pueden generar un incendio de proporciones en caso de entrar en contacto con una fuente de ignición</t>
  </si>
  <si>
    <t xml:space="preserve">Por vandalismo (bomba molotov).
Que entre en contacto con fuentes de ignición (corto circuito) material combustible como papel, muebles almacenados y en uso, insumos de construcción, insumos de aseo, tanque de ACPM, conexión de gas natural, residuos </t>
  </si>
  <si>
    <t xml:space="preserve">Entre 49 a 96 horas  habiles al año  </t>
  </si>
  <si>
    <t>Orden público.
Sobrecarga por uso de electrodomésticos en las instalaciones</t>
  </si>
  <si>
    <t>Afectación al presupuesto en un valor &lt;0,5% y ≥1%.</t>
  </si>
  <si>
    <t>Inundación dentro de la edificación</t>
  </si>
  <si>
    <t xml:space="preserve">El cambio climatico ha generado temporadas invernales muy fuertes, con torreciales aguaceros que desbordan el sistema de alcantarillas y de canaletas, inundando las plantas bajas de las edificaciones en las plantas bajas, donde se encuentran archivos y enseres almacenados, generando daños en documentos estratégicos en la gestion judicial. </t>
  </si>
  <si>
    <t>Lluvias torrenciales en la temporada invernal</t>
  </si>
  <si>
    <t xml:space="preserve">Entre  97 a 144 horas   habiles al año  </t>
  </si>
  <si>
    <t>Por el desnivel de las vías se forman arroyos, parte de los cuales desembocan en las edificaciones, inundando los sótanos. También, por efecto del incremento del nivel freático.</t>
  </si>
  <si>
    <t>Afectación Ambiental</t>
  </si>
  <si>
    <t xml:space="preserve">Si el hecho llegara a presentarse, tendría consecuencias o efectos mínimos sobre la entidad.
</t>
  </si>
  <si>
    <t>Diferencia entre el inventario Fisico y el Kardex (SICOF)-selectivo</t>
  </si>
  <si>
    <t>El Kardex del almacen no refleja la realidad fisica del inventario</t>
  </si>
  <si>
    <t xml:space="preserve">1. Mala ejecucion en la toma de inventarios </t>
  </si>
  <si>
    <t xml:space="preserve">De la entidad, seccional, despachos a nivel local o municipal </t>
  </si>
  <si>
    <t xml:space="preserve">2. No registro en el el sistema </t>
  </si>
  <si>
    <t xml:space="preserve">3. Entrega informal de bienes y sin registro en el sicof </t>
  </si>
  <si>
    <t xml:space="preserve">4. Falta de tiempo y personal calificado </t>
  </si>
  <si>
    <t>5. No cumplimiento de politicas de inventarios en la Entidad</t>
  </si>
  <si>
    <t>Daños en los equipos instalados en los inmuebles a cargo del Nivel Central, por falta de mantenimiento</t>
  </si>
  <si>
    <t>Posibilidad de cortes en servicios de energía, agua, ascensores, que afecten el normal funcionamiento de las dependencias ubicadas en los inmuebles a cargo  del nivel centra</t>
  </si>
  <si>
    <t xml:space="preserve">1.No cumplimiento de los contratos suscritos para el mantenimiento de equipos.
</t>
  </si>
  <si>
    <t xml:space="preserve">2.Falta de oportunidad en los procesos de contratación
</t>
  </si>
  <si>
    <t>3.Desconocimiento de los planes de mantenimiento</t>
  </si>
  <si>
    <t xml:space="preserve">Recibir dádivas o beneficios a nombre propio o de terceros para  afectar la seguridad o confidencialidad de la información   </t>
  </si>
  <si>
    <t>Recibir dádivas o beneficios a nombre propio o de terceros por   revelar información confidencial,  alterar, retener o no publicar información.</t>
  </si>
  <si>
    <t>1. Falta de ética y valores.</t>
  </si>
  <si>
    <t>Muy Baja - 1</t>
  </si>
  <si>
    <t>2. Insuficientes programas de capacitación para la toma de conciencia debido al desconocimiento de la ley antisoborno (ISO 37001:2016), Plan Anticorrupción y  de los  valores y principios propios de la entidad.</t>
  </si>
  <si>
    <t>3. Desconocimiento del Código de Etica y Buen Gobierno.</t>
  </si>
  <si>
    <t/>
  </si>
  <si>
    <t>4. Falta o inaplicación de controles.</t>
  </si>
  <si>
    <t>Ofrecer, prometer, entregar, aceptar o solicitar una ventaja indebida para la adquisición de bienes y servicios</t>
  </si>
  <si>
    <t>Incorporar condiciones o requisitos que favorezcan a un proveedor en particular y/o una caracteristica o cualidad de un bien o servicio en especial</t>
  </si>
  <si>
    <t>1. Falta de ética de los servidores públicos (Debilidades en principios y valores)</t>
  </si>
  <si>
    <t>2. Falta de ética de terceros interesados (Debilidades principios y valores)</t>
  </si>
  <si>
    <t>3. Debilidad en los controles de los procedimientos</t>
  </si>
  <si>
    <t>a. El desconocimiento  de los mecanismos de comercialización de los bienes o servicios y falta de competencia técnica para quien estructura la necesidad</t>
  </si>
  <si>
    <t xml:space="preserve">b. Concentración en la determinación de las condiciones de las necesidades a contratar </t>
  </si>
  <si>
    <t>Ofrecer, prometer, entregar, aceptar o solicitar una ventaja indebida para recibir bienes o servicios que no satisfacen las condiciones establecidas en los contratos y especificaciones técnicas</t>
  </si>
  <si>
    <t xml:space="preserve">Cuando el supervisor y/o interventor en menoscabo de los intereses Institucionales y/o del Estado desvie, manipule, oculte, o se abstenga de brindar información sobre incumplimientos técnicos, financieros, contables, jurídicos y/o administrativos en la ejecución del contrato
 </t>
  </si>
  <si>
    <t>a. No determinar y/o aplicar la lista de chequeo de los productos y especificaciones.</t>
  </si>
  <si>
    <t>b. En los eventos de contar con Interventor, el Supervisor no efectua seguimiento y control a los informes de cumplimiento de obligaciones contractuales.</t>
  </si>
  <si>
    <t>c. El Interventor y/o Supervisor se abstiene u omite verificar el cumplimiento de las obligaciones establecidas en el marco legal.</t>
  </si>
  <si>
    <t>d. No determinar los mecanismos de verificación que garanticen la integralidad y calidad del bien, producto o servicio, según especificaciones</t>
  </si>
  <si>
    <t>Ofrecer, prometer, entregar, aceptar o solicitar una ventaja indebida para permitir el uso de los bienes muebles e inmubles, equipos y consumibles de la entidad con destino diferente a lo establecido.</t>
  </si>
  <si>
    <t xml:space="preserve">Permitir el uso o destinación de los bienes muebles, inmuebles,  equipos y consumibles de la entidad con proposito diferente a lo establecido </t>
  </si>
  <si>
    <r>
      <t>2. Falta de ética de terceros interesados</t>
    </r>
    <r>
      <rPr>
        <sz val="11"/>
        <color rgb="FFFF0000"/>
        <rFont val="Calibri"/>
        <family val="2"/>
        <scheme val="minor"/>
      </rPr>
      <t xml:space="preserve"> </t>
    </r>
    <r>
      <rPr>
        <sz val="11"/>
        <color theme="1"/>
        <rFont val="Calibri"/>
        <family val="2"/>
        <scheme val="minor"/>
      </rPr>
      <t xml:space="preserve"> (Debilidades principios y valores)</t>
    </r>
  </si>
  <si>
    <t>3. Debilidad en los controles de los procedimientos para el manejo de los bienes muebles, equipos y consumibles</t>
  </si>
  <si>
    <t>4. Debilidad en los controles para el retiro de los bienes muebles, equipos y consumibles de las sedes de la entidad</t>
  </si>
  <si>
    <t>EVALUACIÓN DE RIESGO - VALORACIÓN DE LOS CONTROLES</t>
  </si>
  <si>
    <t>EVALUACIÓN DEL RIESGO - NIVEL DEL RIESGO RESIDUAL</t>
  </si>
  <si>
    <t xml:space="preserve">RIESGO </t>
  </si>
  <si>
    <t>No. Control</t>
  </si>
  <si>
    <t>Criterios para valorar la eficacia de  los controles preventivos</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</si>
  <si>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</si>
  <si>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</si>
  <si>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</si>
  <si>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</si>
  <si>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</si>
  <si>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</si>
  <si>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</si>
  <si>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</si>
  <si>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</si>
  <si>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Eficacia del control </t>
  </si>
  <si>
    <t>Zona Riesgo Residual</t>
  </si>
  <si>
    <t xml:space="preserve">Los supervisores de los contratos, una vez se termine el contrato, procederán con la proyección del acta de liquidación en un término de 30 días. </t>
  </si>
  <si>
    <t>SI</t>
  </si>
  <si>
    <t>Realizar por parte del supervisor del contrato, la proyección de la liquidación unilateral si se venció el término inicial para la liquidación del contrato.</t>
  </si>
  <si>
    <t>Llevar un Cronograma de las fechas en las cuales se debe realziar las liquidaciones</t>
  </si>
  <si>
    <t>Los supervisores de los contratos deberán presentar informe de supervisión de acurdo a los pagos realizados y a los avances que se realicen con relación al objeto contractual.</t>
  </si>
  <si>
    <t xml:space="preserve">Los supervisores del contrato y los demás intervinientes, deberán suscribir el acta de liquidación en la cual se plasmarán las condiciones contractuales a la fecha y de existir alguna inconsistencia se deberá informar inmediatamente al ordenador del gasto para los fines pertinentes. </t>
  </si>
  <si>
    <t>Divulgación de la información relacionada con los polizas de seguros con las cuales cuenta la entidad</t>
  </si>
  <si>
    <t>Retroalimentación de la información al servidor judicial, con reporte al superior inmediato para la elaboración de accion de mejora</t>
  </si>
  <si>
    <t>Realización mensual de comites de seguros enlos cules se llevan el contorl de siniestos del mes anterior, al cual asisten el enecargado de seguros de la entidad y por parte de la aseguradora</t>
  </si>
  <si>
    <t>Reporte al nivel central al encargado de seguros para el respectivo tramite</t>
  </si>
  <si>
    <t>Realizar control  riguroso de la documentación radicada,  con la cual se realizará la reclamación   y que deberá estar a corde con los requisitos de reclamación para cada caso</t>
  </si>
  <si>
    <t>Plan de mejoramiento que permita tener el control  de los rquisitos y documentación que de sebe adjuntar para cada caso</t>
  </si>
  <si>
    <t>Realizar back up del servidor por parte del grupo de soporte tecnologico</t>
  </si>
  <si>
    <t>reconstruir las piezas documentales perdidas con los soportes que se cuenten en el ejercicio de la funcion adminsitrativa</t>
  </si>
  <si>
    <t>verificar los tiempo de pago de las facturas</t>
  </si>
  <si>
    <t>realizar el pago de la manera inmediata una vez se confirme la falta del mismo</t>
  </si>
  <si>
    <t>llevar un orden de las hojas de vida de los carros y diligenciar correctamente la matriz de la circular 122</t>
  </si>
  <si>
    <t>organizar la carpeta en debida forma</t>
  </si>
  <si>
    <t>realizar una verificación de los procedimientos del sistema de gestión ambiental</t>
  </si>
  <si>
    <t>aplicar los procedimientos del sitema de gestion ambiental</t>
  </si>
  <si>
    <t>Siempre que se tenga conocimiento de marchas o eventos que alteren el normal funcionamiento de la entidad, el área de servicios administrativos, mediante correo electrónico ordenará incrementar las medidas de seguridad de los despachos o de las instalaciones que s e puedan ver afectadas.</t>
  </si>
  <si>
    <t>Cuando la situación lo amerite se solictará apoyo a la policia nacional y/o al cuerpo de bomberos con el fin de atender afectaciones a las edificaciónes por posibles incendios.</t>
  </si>
  <si>
    <t>NO</t>
  </si>
  <si>
    <t xml:space="preserve">Se realizara por parte del area de infraestructura el mantenimiento preventivo de las redes de energía de las diferentes sedes judiciales </t>
  </si>
  <si>
    <t>El coordinador de servicios administrativos ordenará de acuerdo al PAA el mantenimiento preventivo de las motobombas y demas equipos que permiten el normal funcionamiento de los mismos cuando sean requeridos.</t>
  </si>
  <si>
    <t xml:space="preserve">El coordiandor de servicios administrativos solicitará apoyo de la empresa de servicios públicos domiciliarios en los casos que no sea suficiente el uso de los elementos con los que cuenta la Rama Judicial. </t>
  </si>
  <si>
    <t>Al momento de programar la toma de inventario fisico, el Grupo Almacen informa el cierre temporal de la bodega donde se realizan las entregas, y se le informa al personal interno del grupo la dedicacipón exclusiva durante el tiempo establecido de cierre bodega para el conteno</t>
  </si>
  <si>
    <t>Reporte de novedades encontradas al nivel central, asi mismo realizar el control y custodia del  iventario en una sola bodega y en caso de tener sedes alternas, tener el control del lugar y elementos alamcenados</t>
  </si>
  <si>
    <t>Toda entregada de elementos debe tener soporte de salida del aplicativa Sicof - No deben realizarce salidas manuales</t>
  </si>
  <si>
    <t xml:space="preserve">Realizar el registro en  el aplicativo destinados para el control de inventario de elementos  adquiridos </t>
  </si>
  <si>
    <t xml:space="preserve">Las salidas se registran en el aplicativo SICOF y no se hacen  entregas con salidas manuales </t>
  </si>
  <si>
    <t>Realizar el registro de salidas  en el aplicativo destinados para el control de inventario</t>
  </si>
  <si>
    <t>El responsable de la tarea organiza un cronograma de actividades o cumple con la tarea en el periodo que se debe hacer.</t>
  </si>
  <si>
    <t>Cada servidor debe cumplir con las actividades asignadas</t>
  </si>
  <si>
    <t>Se debe aplicar lo establecido en el manual de activos de la Entidad y en los procedimientos control de activos</t>
  </si>
  <si>
    <t>Tener los controles para el manejo de inventarios</t>
  </si>
  <si>
    <t>Los coordinadores de cada sede o el titular del despacho reportaran las necesidades anualmente con el fin de que las mismas sean ingresadas en el PAA.</t>
  </si>
  <si>
    <t xml:space="preserve">El area de infraestructura una vez se reporten necesidades de mantenimientos procederá a verificar si es posible atender inmediatamente la necesidad, d elo contrario, </t>
  </si>
  <si>
    <t xml:space="preserve">Nivel Central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</si>
  <si>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</si>
  <si>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</si>
  <si>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</si>
  <si>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</si>
  <si>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</si>
  <si>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</si>
  <si>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</si>
  <si>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</si>
  <si>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</si>
  <si>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</si>
  <si>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</si>
  <si>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</si>
  <si>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</si>
  <si>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</si>
  <si>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</si>
  <si>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</si>
  <si>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</si>
  <si>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</si>
  <si>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</si>
  <si>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</si>
  <si>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</si>
  <si>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</si>
  <si>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</si>
  <si>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</si>
  <si>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</si>
  <si>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</si>
  <si>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</si>
  <si>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</si>
  <si>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</si>
  <si>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</si>
  <si>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</si>
  <si>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</si>
  <si>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</si>
  <si>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</si>
  <si>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Tabla Criterios para definir el nivel de impacto</t>
  </si>
  <si>
    <t>Leve</t>
  </si>
  <si>
    <t>Menor</t>
  </si>
  <si>
    <t>Moderado</t>
  </si>
  <si>
    <t xml:space="preserve">De la entidad, seccional, despachos a nivel departamental </t>
  </si>
  <si>
    <t>Mayor</t>
  </si>
  <si>
    <t>Catastrófico</t>
  </si>
  <si>
    <t xml:space="preserve">De la entidad y sector justicia a nivel internacional </t>
  </si>
  <si>
    <t>Afectación al  presupuesto en un valor  &lt;5% y  ≥20%.</t>
  </si>
  <si>
    <t>Afectación al presupuesto en un valor ≥50%.</t>
  </si>
  <si>
    <t>Incumplimiento del 40% de los indicadores del proceso</t>
  </si>
  <si>
    <t>Incumplimiento del 80% de los indicadores del proceso</t>
  </si>
  <si>
    <t>Incumplimiento del 100% de los indicadores del proceso</t>
  </si>
  <si>
    <t>Entre  145 a 192 horas  hábiles al año</t>
  </si>
  <si>
    <t xml:space="preserve">Entre e 193 a 240 horas  habiles al año   </t>
  </si>
  <si>
    <t xml:space="preserve">     El riesgo afecta la imagen de la entidad con algunos usuarios de relevancia frente al logro de los objetivos</t>
  </si>
  <si>
    <t>Entre e 97 a 192 horas  habiles al año o afectación baja</t>
  </si>
  <si>
    <t>Entre  289 a 384 horas o afectación alta</t>
  </si>
  <si>
    <t>Entre  385 a 540 horas  habiles al año  o afectación extrema</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</si>
  <si>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</si>
  <si>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</si>
  <si>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</si>
  <si>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</si>
  <si>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</si>
  <si>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</si>
  <si>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</si>
  <si>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</si>
  <si>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</si>
  <si>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</si>
  <si>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</si>
  <si>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</si>
  <si>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</si>
  <si>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</si>
  <si>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</si>
  <si>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</si>
  <si>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</si>
  <si>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</si>
  <si>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</si>
  <si>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</si>
  <si>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</si>
  <si>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</si>
  <si>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</si>
  <si>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</si>
  <si>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</si>
  <si>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</si>
  <si>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</si>
  <si>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</si>
  <si>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</si>
  <si>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</si>
  <si>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</si>
  <si>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</si>
  <si>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</si>
  <si>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</si>
  <si>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</si>
  <si>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</si>
  <si>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</si>
  <si>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</si>
  <si>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</si>
  <si>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</si>
  <si>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</si>
  <si>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</si>
  <si>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</si>
  <si>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</si>
  <si>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</si>
  <si>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</si>
  <si>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</si>
  <si>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</si>
  <si>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</si>
  <si>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</si>
  <si>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</si>
  <si>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</si>
  <si>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</si>
  <si>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</si>
  <si>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</si>
  <si>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</si>
  <si>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</si>
  <si>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</si>
  <si>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</si>
  <si>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</si>
  <si>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</si>
  <si>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</si>
  <si>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</si>
  <si>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</si>
  <si>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</si>
  <si>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</si>
  <si>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</si>
  <si>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x</t>
  </si>
  <si>
    <t>El riesgo se mantuvo controlado, la entidad cuenta con  un proceso de seguimiento periódico que asegura el cumplimiento de los plazos establecidos en la normativa interna y los contratos específicos. Este proceso incluye la asignación de responsabilidades claras dentro de la entidad para la revisión y liquidación de cada contrato, con la designación de un equipo encargado de monitorear el avance de la ejecución contractual. Además, se tiene establecido un cronograma detallado de actividades para la revisión de los documentos necesarios y la liquidación final de cada contrato, con fechas de corte específicas. Se tiene implementada una herramienta de control electrónico que permite la visibilidad y seguimiento en tiempo real de los expedientes contractuales, alertando sobre posibles retrasos o desviaciones respecto al plan establecido. Asimismo, se cpacita  al personal involucrado en la correcta aplicación de los procedimientos de liquidación y cierre de expedientes, garantizando que se cumpla con la normatividad vigente y los requisitos formales.</t>
  </si>
  <si>
    <t>El riesgo se mantuvo controlado y no se materializo, gracias a que la entidad tiene  implementadas medidas de control que garantizan la transparencia y objetividad en todas las actividades de supervisión y seguimiento. Se tienen establecidos  lineamientos claros y estrictos en cuanto a la asignación de responsables para la supervisión de contratos, de modo que se evite cualquier conflicto de interés. 
Se diligencia a plataforma de control interno donde se registrarán todas las acciones y decisiones relacionadas con la supervisión de contratos, lo que permitirá un seguimiento transparente y auditable. Además, se realizarán auditorías internas periódicas que revisen tanto el cumplimiento de los procedimientos establecidos como la existencia de posibles conflictos de interés, tomando las acciones correctivas necesarias cuando se identifiquen irregularidades.
Finalmente, se brindará capacitación continua al personal encargado de la supervisión de contratos sobre las normativas relacionadas con la ética, la transparencia y la gestión pública, para reforzar los principios de imparcialidad y objetividad en sus actividades."</t>
  </si>
  <si>
    <t>El riesgo y se mantuvo controlado y no se materializó, la entidad cuenta con  un proceso estructurado y documentado que garantiza el cumplimiento de los plazos y procedimientos establecidos desde el aviso del evento hasta el cierre final del expediente. Este proceso incluirá las siguientes medidas clave:Registro Inmediato y Confirmación del Aviso, Asignación de Responsabilidades Claras, Establecimiento de Tiempos de Respuesta, Control Documental Riguroso, Capacitación del Personal, Auditoría Interna y Evaluación Periódica, Reporte y Retroalimentación Continua, Este enfoque integral permite un control efectivo y oportuno en todas las fases del trámite de siniestros, reduciendo el riesgo de incumplimiento y mejorando la eficiencia en la gestión.</t>
  </si>
  <si>
    <t>el riesgo se mantuvo controlado y no se materializo,  la entidad tiene implementado  un conjunto de controles y procedimientos enfocados en la protección, respaldo y recuperación de los datos. Las medidas establecidas son las siguientes: Respaldo Periódico de Información, Almacenamiento en la Nube y Fuentes Redundantes, Protección Contra Ciberamenazas, Control de Accesos y Gestión de Permisos, Procedimientos de Recuperación de Información, Entrenamiento y Sensibilización del Personal, Monitoreo Continuo y Reportes de EstadoAuditorías Internas y Revisión de Procedimientos</t>
  </si>
  <si>
    <t>Durante el periodo se mantuvo controlado el riesgo, por lo que no se materializo, dado que desde el grupo responsable de la actividad se Preveniene y mitiga la suspensión no autorizada o inesperada de los servicios públicos domiciliarios y de telefonía móvil celular, garantizando la continuidad del servicio y la satisfacción del usuario, gracias al montoreo continuo de pagos, y al  registro detallado de las incidencias, suspensiones y reactivaciones para análisis y mejora continua del proceso.</t>
  </si>
  <si>
    <t>El riesgo se mantuvo controlado, gracias a que la entidad  conserva registros precisos y actualizados del parque automotor para garantizar la gestión eficiente y la seguridad a traves del sistema de registro centralizado, porgramación de revisiones periodicas, capacitación de personal. y la designación de responsables</t>
  </si>
  <si>
    <t>El riesgo se ha mantenido controlado gracias a los controles implementados por la entidad, como lo son Control físico: Ibarreras de contención en áreas donde se manejan sustancias químicas peligrosas.
Control administrativo: manejo y almacenamiento de residuos peligrosos, con capacitaciones periódicas.
Control de monitoreo: monitoreo a los contratos en los cuales se realizan disposiciones finales de residuos peligrosos y que pueden afectar el medio ambiente.</t>
  </si>
  <si>
    <t xml:space="preserve">	El riesgo se mantuvo controlado, dado que la entidad cuenta con un diagnóstico completo para identificar fuentes potenciales de incendio (materiales inflamables, instalaciones eléctricas, procesos específicos),  Determina las áreas con mayor riesgo y las posibles causas de incendio, detectores de humo y sistemas de alarma temprana para alertar rápidamente, cuenta con  extintores adecuados en lugares visibles y accesibles, almacena sustancias inflamables en áreas específicas con protección adicional,  realiza revisiones periódicas a instalaciones eléctricas, equipos y sistemas, contra incendios, Limita el acceso a áreas de riesgo, Capacita al personal sobre el uso de extintores, procedimientos en caso de incendio y evacuación,  difunde el  plan de evacuación claro y sencillo, Realiza simulacros periódicos para asegurar que todos sepan actuar en caso de incendio, cuenta con  señalización visible que indique las rutas de evacuación, extintores y zonas de riesgo, cuenta con  canales de comunicación efectivos para alertar a todos en caso de emergencia y Revisa periódicamente los controles y adaptar las medidas según cambios en la edificación o en las normativas vigentes.</t>
  </si>
  <si>
    <t>La  entidad cuenta con controles que permiten que el riesgo se mantenga controlado y no se materialice controles;  identificar áreas propensas a inundaciones dentro de la edificación, Analiza antecedentes de inundaciones en la zona y pronósticos meteorológicos, Identificar fuentes de agua, como sistemas de pluviales, cercanía a cuerpos de agua, y fallas en infraestructura. Cuenta con  barreras físicas como tapones, sellos y paredes cortina en áreas vulnerables .Impermeabiliza cimientos, sótanos y áreas bajas, Asegura que los sistemas de drenaje pluvial sean adecuados y estén libres de obstrucciones, cuenta con  bombas de evacuación de agua en sótanos y áreas propensas, conserva Elevar equipos eléctricos, tableros, y otros elementos sensibles por encima de niveles potenciales de inundación, Revisa periódicamente las instalaciones y sistemas de control de agua, cuenta con  procedimientos claros para actuar ante una posible inundación, incluyendo evacuación, cierre de sistemas eléctricos y protección de equipos. Capacitar al personal y residentes en medidas de protección y evacuación.</t>
  </si>
  <si>
    <t>La entidad en aras de  Garantizar la precisión en el registro de inventarios mediante la detección y corrección oportuna de diferencias entre el inventario físico y el Kardex (SICOF), y minimizar  riesgos de errores y pérdidas, desarrolla controles como: Programa inventarios físicos selectivos mensuales o trimestrales en áreas críticas o con alto movimiento, Comunica las fechas y responsables del inventario, Realiza conteos físicos con personal autorizado y capacitado, Registra las cantidades en formularios específicos o en sistema de inventarios, compara las cantidades físicas con los registros en el Kardex SICOF, Identifica y documentar las diferencias encontradas, Investiga las causas de las diferencias (errores de registro, robos, pérdidas, desactualización), ajusta el sistema SICOF para reflejar las correcciones, previa autorización correspondiente, .Elabora informes de diferencias y acciones correctivas Realiza seguimiento a las correcciones y prevenir futuras discrepancias mediante mejoras en los procesos.</t>
  </si>
  <si>
    <t>•	La entidad en aras de  evitar la materialización del riesgo, lleva a cabo el Plan de mantenimiento preventivo documentado y cumplido, cuenta con Personal capacitado y responsable designado, realiza Inspecciones periódicas con registros Sistemas de monitoreo y alarmas activos, Protocolos claros para emergencias y reparaciones y realiza Evaluación y mejora continua del proceso</t>
  </si>
  <si>
    <t>ANÁLISIS DEL RESULTADO FINAL 
2 TRIMESTRE</t>
  </si>
  <si>
    <t>El riesgo se mantiene controlado gracias a que la entidad ha implementado un proceso de seguimiento periódico que garantiza el cumplimiento de los plazos establecidos en la normativa interna y en los contratos específicos. Este proceso incluye la asignación de responsabilidades claras dentro de la entidad para la revisión y liquidación de cada contrato, así como la designación de un equipo encargado de monitorear el avance de la ejecución contractual. Además, se ha establecido un cronograma detallado de actividades para la revisión de los documentos necesarios y la liquidación final de cada contrato, con fechas de corte específicas. 
Se ha implementado una herramienta de control  que proporciona visibilidad y seguimiento de los expedientes contractuales, emitiendo alertas sobre posibles retrasos o desviaciones del plan establecido. Asimismo, se capacita al personal involucrado en la correcta aplicación de los procedimientos de liquidación y cierre de expedientes, asegurando que se cumplan tanto la normatividad vigente como los requisitos formales.</t>
  </si>
  <si>
    <t>El riesgo se mantuvo controlado y no se materializó, gracias a las medidas de control implementadas por la entidad que garantizan la transparencia y objetividad en todas las actividades de supervisión y seguimiento. Se han establecido lineamientos claros y rigurosos para la asignación de responsables en la supervisión de contratos, con el fin de evitar cualquier conflicto de interés. Se utiliza una plataforma de control interno donde se registran todas las acciones y decisiones relacionadas con la supervisión de contratos, lo que permite un seguimiento transparente y auditable. Además, se llevarán a cabo auditorías internas periódicas que evaluarán tanto el cumplimiento de los procedimientos establecidos como la identificación de eventuales conflictos de interés, tomando las acciones correctivas necesarias cuando se detecten irregularidades. Por último, se ofrecerá capacitación continua al personal encargado de la supervisión de contratos sobre las normativas relacionadas con la ética, la transparencia y la gestión pública, con el objetivo de reforzar los principios de imparcialidad y objetividad en sus actividades.</t>
  </si>
  <si>
    <t>El riesgo se mantuvo controlado y no se materializó gracias a un proceso estructurado y documentado que asegura el cumplimiento de plazos y procedimientos desde el aviso del evento hasta el cierre del expediente. Este proceso incluye medidas clave como: Registro Inmediato del Aviso, Asignación de Responsabilidades Claras, Establecimiento de Tiempos de Respuesta, Control Documental Riguroso, Capacitación del Personal, Auditoría Interna y Evaluación Periódica, así como Reporte y Retroalimentación Continua. Este enfoque integral permite un control efectivo en todas las fases del trámite de siniestros, reduciendo el riesgo de incumplimiento y mejorando la eficiencia en la gestión.</t>
  </si>
  <si>
    <t>El riesgo se mantuvo controlado y no se materializó. La entidad cuenta con controles y procedimientos para proteger, respaldar y recuperar datos, incluyendo respaldo periódico, almacenamiento en la nube y fuentes redundantes, protección contra ciberamenazas, control de accesos y permisos, procedimientos de recuperación, capacitación del personal, monitoreo continuo, reportes de estado, auditorías internas y revisión de procedimientos.</t>
  </si>
  <si>
    <t xml:space="preserve">Durante el primer trimestre se implementaron los controles preventivos frente al riesgo con lo que se evitó la materialización del mismo. </t>
  </si>
  <si>
    <t>Durante el período, se controló el riesgo, evitando su materialización. El grupo responsable previene y mitiga suspensiones no autorizadas o inesperadas de servicios públicos y telefonía móvil, garantizando la continuidad y satisfacción del usuario mediante monitoreo constante de pagos y registro detallado de incidencias, suspensiones y reactivaciones para mejorar el proceso.</t>
  </si>
  <si>
    <t>El riesgo se mantuvo controlado gracias a registros precisos y actualizados del parque automotor, una gestión eficiente mediante un sistema centralizado, revisiones periódicas, capacitación del personal y la asignación de responsables.</t>
  </si>
  <si>
    <t>El riesgo se ha mantenido bajo control gracias a las medidas implementadas por la entidad, entre las cuales se destacan:
Control físico: instalación de barreras de contención en áreas donde se manejan sustancias químicas peligrosas.
Control administrativo: manejo y almacenamiento adecuado de residuos peligrosos, complementado con capacitaciones periódicas al personal.Control de monitoreo: supervisión de los contratos relacionados con la disposición final de residuos peligrosos, asegurando que estas actividades no afecten el medio ambiente.</t>
  </si>
  <si>
    <t>El riesgo de incendio se mantiene controlado gracias a un diagnóstico completo que identifica fuentes potenciales, áreas de mayor riesgo y causas posibles. La entidad cuenta con , sistemas de alarma temprana, extintores accesibles y almacenaje seguro de sustancias inflamables. Se realizan revisiones periódicas en instalaciones eléctricas, equipos y sistemas contra incendios. Además, se limita el acceso a zonas peligrosas, se capacita al personal en el uso de extintores, procedimientos de emergencia y evacuación. Se difunde un plan de evacuación claro, se realizan simulacros periódicos y se cuenta con señalización visible. También se disponen de canales de comunicación efectivos para alertar en emergencias y se revisan y actualizan las medidas conforme a cambios en la edificación o normativas vigentes.</t>
  </si>
  <si>
    <t>La entidad cuenta con controles para mantener el riesgo de inundación bajo control. Identifica áreas vulnerables mediante análisis de antecedentes y pronósticos meteorológicos, además de detectar fuentes de agua cercanas y fallas en infraestructura. Dispone de barreras físicas como tapones, sellos y paredes cortina en zonas críticas, y impermeabiliza cimientos, sótanos y áreas bajas. Asegura sistemas de drenaje adecuados y libres de obstrucciones, con bombas de evacuación en zonas propensas. Eleva equipos eléctricos y tableros por encima de niveles de riesgo, revisa periódicamente las instalaciones y mantiene procedimientos claros para actuar en caso de inundación, incluyendo evacuación y protección de equipos. También capacita al personal y residentes en medidas de protección y evacuación.</t>
  </si>
  <si>
    <t>La entidad, para garantizar la precisión en el registro de inventarios y reducir riesgos de errores y pérdidas, implementa controles como inventarios físicos selectivos mensuales o trimestrales en áreas críticas, comunicación de fechas y responsables, conteos realizados por personal capacitado, registro en formularios o sistema, comparación de cantidades, identificación y documentación de diferencias, investigación de causas, ajustes en SICOF con autorización, elaboración de informes y seguimiento de acciones correctivas para prevenir futuras discrepancias.</t>
  </si>
  <si>
    <t>01/04/025</t>
  </si>
  <si>
    <t>La entidad implementa un plan de mantenimiento preventivo, cuenta con personal capacitado y responsable, realiza inspecciones periódicas con registros, mantiene sistemas de monitoreo y alarmas activos, dispone de protocolos claros para emergencias y reparaciones, y evalúa continuamente sus procesos para mejorar.</t>
  </si>
  <si>
    <t>ANÁLISIS DEL RESULTADO FINAL 
3 TRIMESTRE</t>
  </si>
  <si>
    <t>X</t>
  </si>
  <si>
    <t>ANÁLISIS DEL RESULTADO FINAL 
4 TRIMESTRE</t>
  </si>
  <si>
    <t xml:space="preserve">X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</si>
</sst>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1">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sz val="10"/>
      <name val="Calibri"/>
      <family val="2"/>
      <scheme val="minor"/>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9"/>
      <name val="Arial"/>
      <family val="2"/>
    </font>
    <font>
      <b/>
      <sz val="12"/>
      <color theme="0"/>
      <name val="Calibri"/>
      <family val="2"/>
    </font>
    <font>
      <b/>
      <sz val="24"/>
      <color theme="1"/>
      <name val="Calibri"/>
      <family val="2"/>
      <scheme val="minor"/>
    </font>
    <font>
      <b/>
      <sz val="9"/>
      <name val="Arial"/>
      <family val="2"/>
    </font>
    <font>
      <b/>
      <sz val="9"/>
      <color theme="0"/>
      <name val="Arial"/>
      <family val="2"/>
    </font>
    <font>
      <sz val="10"/>
      <color rgb="FFFF0000"/>
      <name val="Calibri"/>
      <family val="2"/>
      <scheme val="minor"/>
    </font>
    <font>
      <sz val="9"/>
      <color theme="1"/>
      <name val="Arial"/>
      <family val="2"/>
    </font>
    <font>
      <sz val="22"/>
      <color theme="1"/>
      <name val="Calibri"/>
      <family val="2"/>
      <scheme val="minor"/>
    </font>
    <font>
      <sz val="11"/>
      <color rgb="FFFF0000"/>
      <name val="Calibri"/>
      <family val="2"/>
      <scheme val="minor"/>
    </font>
    <font>
      <b/>
      <sz val="9"/>
      <color theme="1"/>
      <name val="Arial"/>
      <family val="2"/>
    </font>
    <font>
      <sz val="9"/>
      <color theme="0"/>
      <name val="Arial"/>
      <family val="2"/>
    </font>
    <font>
      <b/>
      <i/>
      <sz val="9"/>
      <color theme="1"/>
      <name val="Arial"/>
      <family val="2"/>
    </font>
    <font>
      <sz val="9"/>
      <color theme="4"/>
      <name val="Arial"/>
      <family val="2"/>
    </font>
    <font>
      <sz val="9"/>
      <color theme="5"/>
      <name val="Arial"/>
      <family val="2"/>
    </font>
    <font>
      <sz val="9"/>
      <color theme="9"/>
      <name val="Arial"/>
      <family val="2"/>
    </font>
    <font>
      <sz val="9"/>
      <color rgb="FF7030A0"/>
      <name val="Arial"/>
      <family val="2"/>
    </font>
    <font>
      <b/>
      <u/>
      <sz val="9"/>
      <name val="Arial"/>
      <family val="2"/>
    </font>
    <font>
      <sz val="10"/>
      <color rgb="FF000000"/>
      <name val="Calibri"/>
      <family val="2"/>
      <scheme val="minor"/>
    </font>
    <font>
      <b/>
      <sz val="22"/>
      <color theme="4" tint="-0.499984740745262"/>
      <name val="Arial Narrow"/>
      <family val="2"/>
    </font>
    <font>
      <sz val="14"/>
      <name val="Arial Narrow"/>
      <family val="2"/>
    </font>
    <font>
      <b/>
      <sz val="10"/>
      <name val="Arial"/>
      <family val="2"/>
    </font>
    <font>
      <sz val="10"/>
      <color theme="0"/>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26"/>
      <color theme="1"/>
      <name val="Calibri"/>
      <family val="2"/>
      <scheme val="minor"/>
    </font>
    <font>
      <b/>
      <u/>
      <sz val="9"/>
      <color theme="1"/>
      <name val="Arial"/>
      <family val="2"/>
    </font>
    <font>
      <b/>
      <sz val="9"/>
      <color rgb="FF000000"/>
      <name val="Times New Roman"/>
      <family val="1"/>
    </font>
    <font>
      <b/>
      <sz val="9"/>
      <color rgb="FF767171"/>
      <name val="Times New Roman"/>
      <family val="1"/>
    </font>
    <font>
      <sz val="11"/>
      <color rgb="FF000000"/>
      <name val="Calibri"/>
      <family val="2"/>
      <scheme val="minor"/>
    </font>
    <font>
      <sz val="10"/>
      <name val="Arial"/>
      <family val="2"/>
    </font>
    <font>
      <sz val="11"/>
      <color theme="1"/>
      <name val="Arial"/>
      <family val="2"/>
    </font>
    <font>
      <sz val="11"/>
      <color rgb="FF000000"/>
      <name val="Aptos Narrow"/>
      <charset val="1"/>
    </font>
    <font>
      <sz val="11"/>
      <color theme="9"/>
      <name val="Azo Sans Light"/>
    </font>
    <font>
      <sz val="10"/>
      <color rgb="FF242424"/>
      <name val="Aptos Narrow"/>
      <charset val="1"/>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theme="4" tint="-0.499984740745262"/>
        <bgColor indexed="64"/>
      </patternFill>
    </fill>
  </fills>
  <borders count="138">
    <border>
      <left/>
      <right/>
      <top/>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bottom style="medium">
        <color indexed="64"/>
      </bottom>
      <diagonal/>
    </border>
    <border>
      <left style="thin">
        <color rgb="FF000000"/>
      </left>
      <right/>
      <top style="thin">
        <color rgb="FF000000"/>
      </top>
      <bottom style="thin">
        <color rgb="FF000000"/>
      </bottom>
      <diagonal/>
    </border>
    <border>
      <left style="thin">
        <color rgb="FF000000"/>
      </left>
      <right style="thin">
        <color indexed="64"/>
      </right>
      <top style="medium">
        <color indexed="64"/>
      </top>
      <bottom/>
      <diagonal/>
    </border>
    <border>
      <left style="thin">
        <color rgb="FF000000"/>
      </left>
      <right style="thin">
        <color indexed="64"/>
      </right>
      <top/>
      <bottom/>
      <diagonal/>
    </border>
    <border>
      <left style="thin">
        <color rgb="FF000000"/>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
      <left style="thin">
        <color indexed="64"/>
      </left>
      <right style="thin">
        <color rgb="FF000000"/>
      </right>
      <top/>
      <bottom style="thin">
        <color indexed="64"/>
      </bottom>
      <diagonal/>
    </border>
    <border>
      <left style="thin">
        <color indexed="64"/>
      </left>
      <right style="thin">
        <color indexed="64"/>
      </right>
      <top/>
      <bottom style="thin">
        <color rgb="FF000000"/>
      </bottom>
      <diagonal/>
    </border>
    <border>
      <left style="thin">
        <color indexed="64"/>
      </left>
      <right/>
      <top style="thin">
        <color indexed="64"/>
      </top>
      <bottom style="thin">
        <color rgb="FF000000"/>
      </bottom>
      <diagonal/>
    </border>
    <border>
      <left style="thin">
        <color indexed="64"/>
      </left>
      <right/>
      <top style="medium">
        <color indexed="64"/>
      </top>
      <bottom style="thin">
        <color indexed="64"/>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s>
  <cellStyleXfs count="5">
    <xf numFmtId="0" fontId="0" fillId="0" borderId="0"/>
    <xf numFmtId="0" fontId="7" fillId="0" borderId="0"/>
    <xf numFmtId="0" fontId="8" fillId="0" borderId="0"/>
    <xf numFmtId="43" fontId="31" fillId="0" borderId="0" applyFont="0" applyFill="0" applyBorder="0" applyAlignment="0" applyProtection="0"/>
    <xf numFmtId="9" fontId="31" fillId="0" borderId="0" applyFont="0" applyFill="0" applyBorder="0" applyAlignment="0" applyProtection="0"/>
  </cellStyleXfs>
  <cellXfs count="711">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0" fillId="0" borderId="0" xfId="0" applyAlignment="1">
      <alignment wrapText="1"/>
    </xf>
    <xf numFmtId="0" fontId="16" fillId="0" borderId="0" xfId="0" applyFont="1" applyAlignment="1">
      <alignment horizontal="center"/>
    </xf>
    <xf numFmtId="0" fontId="17" fillId="0" borderId="0" xfId="0" applyFont="1"/>
    <xf numFmtId="0" fontId="0" fillId="0" borderId="0" xfId="0" applyAlignment="1">
      <alignment horizontal="left"/>
    </xf>
    <xf numFmtId="0" fontId="17" fillId="3" borderId="0" xfId="0" applyFont="1" applyFill="1"/>
    <xf numFmtId="0" fontId="10" fillId="3" borderId="0" xfId="0" applyFont="1" applyFill="1"/>
    <xf numFmtId="0" fontId="22" fillId="3" borderId="0" xfId="0" applyFont="1" applyFill="1"/>
    <xf numFmtId="0" fontId="22"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0" fontId="12" fillId="0" borderId="0" xfId="0" applyFont="1" applyAlignment="1" applyProtection="1">
      <alignment vertical="center"/>
      <protection locked="0"/>
    </xf>
    <xf numFmtId="0" fontId="27" fillId="0" borderId="0" xfId="0" applyFont="1" applyAlignment="1" applyProtection="1">
      <alignment horizontal="center" vertical="center"/>
      <protection locked="0"/>
    </xf>
    <xf numFmtId="0" fontId="23" fillId="0" borderId="0" xfId="0" applyFont="1"/>
    <xf numFmtId="0" fontId="12" fillId="0" borderId="0" xfId="0" applyFont="1"/>
    <xf numFmtId="0" fontId="0" fillId="0" borderId="0" xfId="0" applyProtection="1">
      <protection locked="0"/>
    </xf>
    <xf numFmtId="0" fontId="29" fillId="16" borderId="34" xfId="0" applyFont="1" applyFill="1" applyBorder="1" applyAlignment="1" applyProtection="1">
      <alignment horizontal="center" vertical="center" textRotation="90"/>
      <protection locked="0"/>
    </xf>
    <xf numFmtId="0" fontId="30" fillId="4" borderId="34" xfId="0" applyFont="1" applyFill="1" applyBorder="1" applyAlignment="1">
      <alignment horizontal="center" vertical="center" wrapText="1"/>
    </xf>
    <xf numFmtId="0" fontId="23" fillId="17" borderId="0" xfId="0" applyFont="1" applyFill="1"/>
    <xf numFmtId="0" fontId="12" fillId="3" borderId="0" xfId="0" applyFont="1" applyFill="1" applyAlignment="1" applyProtection="1">
      <alignment vertical="center"/>
      <protection locked="0"/>
    </xf>
    <xf numFmtId="0" fontId="27" fillId="3" borderId="0" xfId="0" applyFont="1" applyFill="1" applyAlignment="1" applyProtection="1">
      <alignment horizontal="center" vertical="center"/>
      <protection locked="0"/>
    </xf>
    <xf numFmtId="0" fontId="23" fillId="3" borderId="0" xfId="0" applyFont="1" applyFill="1"/>
    <xf numFmtId="0" fontId="12" fillId="3" borderId="0" xfId="0" applyFont="1" applyFill="1"/>
    <xf numFmtId="0" fontId="29" fillId="4" borderId="34" xfId="0" applyFont="1" applyFill="1" applyBorder="1" applyAlignment="1" applyProtection="1">
      <alignment horizontal="center" vertical="center" wrapText="1"/>
      <protection locked="0"/>
    </xf>
    <xf numFmtId="0" fontId="21"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1" fillId="4" borderId="6" xfId="0" applyFont="1" applyFill="1" applyBorder="1" applyAlignment="1">
      <alignment vertical="center"/>
    </xf>
    <xf numFmtId="0" fontId="0" fillId="3" borderId="0" xfId="0" applyFill="1" applyAlignment="1">
      <alignment horizontal="center" vertical="center"/>
    </xf>
    <xf numFmtId="0" fontId="17" fillId="3" borderId="0" xfId="0" applyFont="1"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0" fontId="3" fillId="4" borderId="35"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3" fillId="4" borderId="56" xfId="0" applyFont="1" applyFill="1" applyBorder="1" applyAlignment="1">
      <alignment horizontal="center" vertical="center" textRotation="90" wrapText="1"/>
    </xf>
    <xf numFmtId="0" fontId="3" fillId="4" borderId="1" xfId="0" applyFont="1" applyFill="1" applyBorder="1" applyAlignment="1">
      <alignment horizontal="center" vertical="center" textRotation="90" wrapText="1"/>
    </xf>
    <xf numFmtId="0" fontId="24" fillId="0" borderId="2" xfId="0" applyFont="1" applyBorder="1" applyAlignment="1">
      <alignment horizontal="center" vertical="center" wrapText="1"/>
    </xf>
    <xf numFmtId="0" fontId="15" fillId="13" borderId="2" xfId="0" applyFont="1" applyFill="1" applyBorder="1" applyAlignment="1" applyProtection="1">
      <alignment horizontal="center" vertical="center" wrapText="1" readingOrder="1"/>
      <protection hidden="1"/>
    </xf>
    <xf numFmtId="0" fontId="15" fillId="18" borderId="2" xfId="0" applyFont="1" applyFill="1" applyBorder="1" applyAlignment="1" applyProtection="1">
      <alignment horizontal="center" vertical="center" wrapText="1" readingOrder="1"/>
      <protection hidden="1"/>
    </xf>
    <xf numFmtId="0" fontId="15" fillId="7" borderId="2" xfId="0" applyFont="1" applyFill="1" applyBorder="1" applyAlignment="1" applyProtection="1">
      <alignment horizontal="center" vertical="center" wrapText="1" readingOrder="1"/>
      <protection hidden="1"/>
    </xf>
    <xf numFmtId="0" fontId="3" fillId="4" borderId="58" xfId="0" applyFont="1" applyFill="1" applyBorder="1" applyAlignment="1">
      <alignment horizontal="center" vertical="center" textRotation="90" wrapText="1"/>
    </xf>
    <xf numFmtId="0" fontId="3" fillId="4" borderId="59" xfId="0" applyFont="1" applyFill="1" applyBorder="1" applyAlignment="1">
      <alignment horizontal="center" vertical="center" textRotation="90" wrapText="1"/>
    </xf>
    <xf numFmtId="0" fontId="35" fillId="0" borderId="0" xfId="0" applyFont="1" applyAlignment="1">
      <alignment horizontal="center" vertical="center"/>
    </xf>
    <xf numFmtId="0" fontId="36" fillId="0" borderId="0" xfId="0" applyFont="1" applyAlignment="1">
      <alignment horizontal="center" vertical="center" wrapText="1"/>
    </xf>
    <xf numFmtId="0" fontId="38" fillId="7" borderId="2" xfId="0" applyFont="1" applyFill="1" applyBorder="1" applyAlignment="1">
      <alignment horizontal="center" vertical="center" wrapText="1" readingOrder="1"/>
    </xf>
    <xf numFmtId="0" fontId="38" fillId="8" borderId="2" xfId="0" applyFont="1" applyFill="1" applyBorder="1" applyAlignment="1">
      <alignment horizontal="center" vertical="center" wrapText="1" readingOrder="1"/>
    </xf>
    <xf numFmtId="0" fontId="38" fillId="9" borderId="2" xfId="0" applyFont="1" applyFill="1" applyBorder="1" applyAlignment="1">
      <alignment horizontal="center" vertical="center" wrapText="1" readingOrder="1"/>
    </xf>
    <xf numFmtId="0" fontId="38" fillId="10" borderId="2" xfId="0" applyFont="1" applyFill="1" applyBorder="1" applyAlignment="1">
      <alignment horizontal="center" vertical="center" wrapText="1" readingOrder="1"/>
    </xf>
    <xf numFmtId="0" fontId="39" fillId="11" borderId="2" xfId="0" applyFont="1" applyFill="1" applyBorder="1" applyAlignment="1">
      <alignment horizontal="center" vertical="center" wrapText="1" readingOrder="1"/>
    </xf>
    <xf numFmtId="0" fontId="38" fillId="3" borderId="0" xfId="0" applyFont="1" applyFill="1" applyAlignment="1">
      <alignment horizontal="justify" vertical="center" wrapText="1" readingOrder="1"/>
    </xf>
    <xf numFmtId="0" fontId="40" fillId="3" borderId="0" xfId="0" applyFont="1" applyFill="1"/>
    <xf numFmtId="0" fontId="36" fillId="3" borderId="0" xfId="0" applyFont="1" applyFill="1" applyAlignment="1">
      <alignment horizontal="center" vertical="center" wrapText="1"/>
    </xf>
    <xf numFmtId="0" fontId="40" fillId="0" borderId="0" xfId="0" applyFont="1"/>
    <xf numFmtId="0" fontId="38" fillId="7" borderId="17" xfId="0" applyFont="1" applyFill="1" applyBorder="1" applyAlignment="1">
      <alignment horizontal="center" vertical="center" wrapText="1" readingOrder="1"/>
    </xf>
    <xf numFmtId="0" fontId="38" fillId="8" borderId="18" xfId="0" applyFont="1" applyFill="1" applyBorder="1" applyAlignment="1">
      <alignment horizontal="center" vertical="center" wrapText="1" readingOrder="1"/>
    </xf>
    <xf numFmtId="0" fontId="38" fillId="9" borderId="18" xfId="0" applyFont="1" applyFill="1" applyBorder="1" applyAlignment="1">
      <alignment horizontal="center" vertical="center" wrapText="1" readingOrder="1"/>
    </xf>
    <xf numFmtId="0" fontId="38" fillId="10" borderId="18" xfId="0" applyFont="1" applyFill="1" applyBorder="1" applyAlignment="1">
      <alignment horizontal="center" vertical="center" wrapText="1" readingOrder="1"/>
    </xf>
    <xf numFmtId="0" fontId="39" fillId="11" borderId="18" xfId="0" applyFont="1" applyFill="1" applyBorder="1" applyAlignment="1">
      <alignment horizontal="center" vertical="center" wrapText="1" readingOrder="1"/>
    </xf>
    <xf numFmtId="0" fontId="41" fillId="3" borderId="0" xfId="0" applyFont="1" applyFill="1"/>
    <xf numFmtId="1" fontId="40" fillId="3" borderId="0" xfId="0" applyNumberFormat="1" applyFont="1" applyFill="1" applyAlignment="1">
      <alignment horizontal="center"/>
    </xf>
    <xf numFmtId="0" fontId="42" fillId="3" borderId="0" xfId="0" applyFont="1" applyFill="1" applyAlignment="1">
      <alignment vertical="center"/>
    </xf>
    <xf numFmtId="0" fontId="40" fillId="3" borderId="0" xfId="0" applyFont="1" applyFill="1" applyAlignment="1">
      <alignment horizontal="center" vertical="center"/>
    </xf>
    <xf numFmtId="0" fontId="3" fillId="4" borderId="60" xfId="0" applyFont="1" applyFill="1" applyBorder="1" applyAlignment="1">
      <alignment horizontal="center" vertical="center" wrapText="1"/>
    </xf>
    <xf numFmtId="0" fontId="3" fillId="3" borderId="48" xfId="0" applyFont="1" applyFill="1" applyBorder="1" applyAlignment="1">
      <alignment horizontal="center" vertical="center"/>
    </xf>
    <xf numFmtId="0" fontId="0" fillId="3" borderId="24" xfId="0" applyFill="1" applyBorder="1" applyAlignment="1">
      <alignment horizontal="center" vertical="center" wrapText="1"/>
    </xf>
    <xf numFmtId="0" fontId="0" fillId="3" borderId="19" xfId="0" applyFill="1" applyBorder="1" applyAlignment="1">
      <alignment horizontal="center" vertical="center" wrapText="1"/>
    </xf>
    <xf numFmtId="0" fontId="0" fillId="0" borderId="2" xfId="0" applyBorder="1" applyAlignment="1">
      <alignment vertical="center" wrapText="1"/>
    </xf>
    <xf numFmtId="0" fontId="9" fillId="5" borderId="0" xfId="0" applyFont="1" applyFill="1" applyAlignment="1">
      <alignment horizontal="center" vertical="center"/>
    </xf>
    <xf numFmtId="0" fontId="11" fillId="0" borderId="0" xfId="0" applyFont="1" applyProtection="1">
      <protection locked="0"/>
    </xf>
    <xf numFmtId="0" fontId="36" fillId="3" borderId="2" xfId="0" applyFont="1" applyFill="1" applyBorder="1" applyAlignment="1">
      <alignment horizontal="center" vertical="center" wrapText="1"/>
    </xf>
    <xf numFmtId="0" fontId="40" fillId="3" borderId="2" xfId="0" applyFont="1" applyFill="1" applyBorder="1"/>
    <xf numFmtId="1" fontId="38" fillId="0" borderId="2" xfId="3" applyNumberFormat="1" applyFont="1" applyBorder="1" applyAlignment="1">
      <alignment horizontal="center" vertical="center" wrapText="1" readingOrder="1"/>
    </xf>
    <xf numFmtId="0" fontId="0" fillId="3" borderId="67" xfId="0" applyFill="1" applyBorder="1"/>
    <xf numFmtId="0" fontId="0" fillId="3" borderId="69" xfId="0" applyFill="1" applyBorder="1"/>
    <xf numFmtId="0" fontId="0" fillId="3" borderId="70" xfId="0" applyFill="1" applyBorder="1"/>
    <xf numFmtId="0" fontId="0" fillId="3" borderId="7" xfId="0" applyFill="1" applyBorder="1"/>
    <xf numFmtId="0" fontId="0" fillId="3" borderId="8" xfId="0" applyFill="1" applyBorder="1"/>
    <xf numFmtId="0" fontId="15" fillId="14" borderId="65" xfId="0" applyFont="1" applyFill="1" applyBorder="1" applyAlignment="1" applyProtection="1">
      <alignment horizontal="center" vertical="center" wrapText="1" readingOrder="1"/>
      <protection hidden="1"/>
    </xf>
    <xf numFmtId="0" fontId="0" fillId="3" borderId="14" xfId="0" applyFill="1" applyBorder="1"/>
    <xf numFmtId="0" fontId="24" fillId="0" borderId="14" xfId="0" applyFont="1" applyBorder="1" applyAlignment="1">
      <alignment horizontal="center" vertical="center" wrapText="1"/>
    </xf>
    <xf numFmtId="0" fontId="24" fillId="0" borderId="68" xfId="0" applyFont="1" applyBorder="1" applyAlignment="1">
      <alignment horizontal="center" vertical="center" wrapText="1"/>
    </xf>
    <xf numFmtId="0" fontId="46" fillId="0" borderId="0" xfId="0" applyFont="1" applyAlignment="1" applyProtection="1">
      <alignment horizontal="center" vertical="center" wrapText="1" readingOrder="1"/>
      <protection hidden="1"/>
    </xf>
    <xf numFmtId="0" fontId="3" fillId="4" borderId="35" xfId="0" applyFont="1" applyFill="1" applyBorder="1" applyAlignment="1">
      <alignment horizontal="center" vertical="center" wrapText="1"/>
    </xf>
    <xf numFmtId="0" fontId="10" fillId="3" borderId="0" xfId="0" applyFont="1" applyFill="1" applyAlignment="1">
      <alignment vertical="top"/>
    </xf>
    <xf numFmtId="0" fontId="10" fillId="0" borderId="0" xfId="0" applyFont="1" applyAlignment="1">
      <alignment vertical="top"/>
    </xf>
    <xf numFmtId="0" fontId="34" fillId="4" borderId="35" xfId="0" applyFont="1" applyFill="1" applyBorder="1" applyAlignment="1">
      <alignment horizontal="center" vertical="center" textRotation="90"/>
    </xf>
    <xf numFmtId="0" fontId="3" fillId="4" borderId="55" xfId="0" applyFont="1" applyFill="1" applyBorder="1" applyAlignment="1">
      <alignment horizontal="center" vertical="center" wrapText="1"/>
    </xf>
    <xf numFmtId="0" fontId="3" fillId="4" borderId="49" xfId="0" applyFont="1" applyFill="1" applyBorder="1" applyAlignment="1">
      <alignment horizontal="center" vertical="center"/>
    </xf>
    <xf numFmtId="0" fontId="3" fillId="4" borderId="52" xfId="0" applyFont="1" applyFill="1" applyBorder="1" applyAlignment="1">
      <alignment horizontal="center" vertical="center"/>
    </xf>
    <xf numFmtId="0" fontId="45" fillId="3" borderId="7" xfId="1" applyFont="1" applyFill="1" applyBorder="1" applyAlignment="1">
      <alignment horizontal="left" vertical="center" wrapText="1"/>
    </xf>
    <xf numFmtId="0" fontId="48" fillId="3" borderId="0" xfId="0" applyFont="1" applyFill="1" applyAlignment="1">
      <alignment horizontal="center" vertical="center" wrapText="1"/>
    </xf>
    <xf numFmtId="0" fontId="48" fillId="3" borderId="0" xfId="0" applyFont="1" applyFill="1" applyAlignment="1">
      <alignment horizontal="left" vertical="center" wrapText="1"/>
    </xf>
    <xf numFmtId="0" fontId="45" fillId="3" borderId="0" xfId="1" applyFont="1" applyFill="1" applyAlignment="1">
      <alignment horizontal="justify" vertical="center" wrapText="1"/>
    </xf>
    <xf numFmtId="0" fontId="1" fillId="3" borderId="2" xfId="0" applyFont="1" applyFill="1" applyBorder="1" applyAlignment="1" applyProtection="1">
      <alignment vertical="center" wrapText="1"/>
      <protection locked="0"/>
    </xf>
    <xf numFmtId="0" fontId="3" fillId="4" borderId="53" xfId="0" applyFont="1" applyFill="1" applyBorder="1" applyAlignment="1">
      <alignment vertical="center"/>
    </xf>
    <xf numFmtId="0" fontId="3" fillId="4" borderId="0" xfId="0" applyFont="1" applyFill="1" applyAlignment="1">
      <alignment vertical="center"/>
    </xf>
    <xf numFmtId="0" fontId="0" fillId="3" borderId="40" xfId="0" applyFill="1" applyBorder="1" applyAlignment="1">
      <alignment horizontal="center" vertical="center" wrapText="1"/>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0" fillId="0" borderId="20" xfId="0" applyBorder="1" applyAlignment="1">
      <alignment horizontal="center" vertical="center" wrapText="1"/>
    </xf>
    <xf numFmtId="0" fontId="0" fillId="0" borderId="19" xfId="0" applyBorder="1" applyAlignment="1">
      <alignment horizontal="center" vertical="center" wrapText="1"/>
    </xf>
    <xf numFmtId="2" fontId="0" fillId="0" borderId="19"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20" xfId="3" applyNumberFormat="1" applyFont="1" applyBorder="1" applyAlignment="1">
      <alignment horizontal="center" vertical="center" wrapText="1"/>
    </xf>
    <xf numFmtId="2" fontId="0" fillId="0" borderId="31" xfId="3" applyNumberFormat="1" applyFont="1" applyBorder="1" applyAlignment="1">
      <alignment horizontal="center" vertical="center" wrapText="1"/>
    </xf>
    <xf numFmtId="0" fontId="18" fillId="0" borderId="31" xfId="0" applyFont="1" applyBorder="1" applyAlignment="1" applyProtection="1">
      <alignment horizontal="justify" vertical="center" wrapText="1"/>
      <protection locked="0"/>
    </xf>
    <xf numFmtId="0" fontId="18" fillId="0" borderId="2" xfId="0" applyFont="1" applyBorder="1" applyAlignment="1" applyProtection="1">
      <alignment horizontal="justify" vertical="center" wrapText="1"/>
      <protection locked="0"/>
    </xf>
    <xf numFmtId="0" fontId="0" fillId="0" borderId="2" xfId="0" applyBorder="1" applyAlignment="1">
      <alignment horizontal="justify" vertical="center"/>
    </xf>
    <xf numFmtId="0" fontId="0" fillId="0" borderId="2" xfId="0" applyBorder="1" applyAlignment="1">
      <alignment horizontal="justify" vertical="center" wrapText="1"/>
    </xf>
    <xf numFmtId="0" fontId="0" fillId="0" borderId="20" xfId="0" applyBorder="1" applyAlignment="1">
      <alignment horizontal="justify" vertical="center" wrapText="1"/>
    </xf>
    <xf numFmtId="0" fontId="11" fillId="0" borderId="2" xfId="0" applyFont="1" applyBorder="1" applyAlignment="1">
      <alignment horizontal="justify" vertical="center"/>
    </xf>
    <xf numFmtId="0" fontId="11" fillId="0" borderId="2" xfId="0" applyFont="1" applyBorder="1" applyAlignment="1">
      <alignment horizontal="justify" vertical="center" wrapText="1"/>
    </xf>
    <xf numFmtId="0" fontId="0" fillId="0" borderId="31" xfId="0" applyBorder="1" applyAlignment="1">
      <alignment horizontal="justify" vertical="center" wrapText="1"/>
    </xf>
    <xf numFmtId="0" fontId="17" fillId="0" borderId="2" xfId="0" applyFont="1" applyBorder="1" applyAlignment="1">
      <alignment horizontal="justify" vertical="center" wrapText="1"/>
    </xf>
    <xf numFmtId="0" fontId="7" fillId="0" borderId="2" xfId="0" applyFont="1" applyBorder="1" applyAlignment="1" applyProtection="1">
      <alignment horizontal="justify" vertical="center" wrapText="1"/>
      <protection locked="0"/>
    </xf>
    <xf numFmtId="0" fontId="17" fillId="0" borderId="20" xfId="0" applyFont="1" applyBorder="1" applyAlignment="1">
      <alignment horizontal="justify" vertical="center" wrapText="1"/>
    </xf>
    <xf numFmtId="0" fontId="11" fillId="3" borderId="31" xfId="0" applyFont="1" applyFill="1" applyBorder="1" applyAlignment="1">
      <alignment horizontal="center" vertical="center" wrapText="1"/>
    </xf>
    <xf numFmtId="3" fontId="0" fillId="0" borderId="2" xfId="0" applyNumberFormat="1" applyBorder="1" applyAlignment="1">
      <alignment horizontal="justify" vertical="center" wrapText="1"/>
    </xf>
    <xf numFmtId="3" fontId="0" fillId="0" borderId="20" xfId="0" applyNumberFormat="1" applyBorder="1" applyAlignment="1">
      <alignment horizontal="justify" vertical="center" wrapText="1"/>
    </xf>
    <xf numFmtId="0" fontId="18" fillId="0" borderId="20" xfId="0" applyFont="1" applyBorder="1" applyAlignment="1" applyProtection="1">
      <alignment horizontal="justify" vertical="center" wrapText="1"/>
      <protection locked="0"/>
    </xf>
    <xf numFmtId="0" fontId="11" fillId="0" borderId="20" xfId="0" applyFont="1" applyBorder="1" applyAlignment="1" applyProtection="1">
      <alignment horizontal="justify" vertical="center" wrapText="1"/>
      <protection locked="0"/>
    </xf>
    <xf numFmtId="0" fontId="0" fillId="0" borderId="19" xfId="0" applyBorder="1" applyAlignment="1">
      <alignment horizontal="justify" vertical="center"/>
    </xf>
    <xf numFmtId="0" fontId="0" fillId="0" borderId="20" xfId="0" applyBorder="1" applyAlignment="1">
      <alignment horizontal="justify" vertical="center"/>
    </xf>
    <xf numFmtId="2" fontId="0" fillId="0" borderId="2" xfId="3" applyNumberFormat="1" applyFont="1" applyBorder="1" applyAlignment="1">
      <alignment horizontal="justify" vertical="center" wrapText="1"/>
    </xf>
    <xf numFmtId="2" fontId="0" fillId="0" borderId="20" xfId="3" applyNumberFormat="1" applyFont="1" applyBorder="1" applyAlignment="1">
      <alignment horizontal="justify" vertical="center" wrapText="1"/>
    </xf>
    <xf numFmtId="4" fontId="0" fillId="0" borderId="31" xfId="0" applyNumberFormat="1" applyBorder="1" applyAlignment="1">
      <alignment horizontal="center" vertical="center" wrapText="1"/>
    </xf>
    <xf numFmtId="0" fontId="10" fillId="3" borderId="31" xfId="0" applyFont="1" applyFill="1" applyBorder="1" applyAlignment="1">
      <alignment horizontal="center" vertical="center"/>
    </xf>
    <xf numFmtId="0" fontId="10" fillId="3" borderId="64" xfId="0" applyFont="1" applyFill="1" applyBorder="1" applyAlignment="1">
      <alignment horizontal="center" vertical="center"/>
    </xf>
    <xf numFmtId="4" fontId="0" fillId="0" borderId="19" xfId="0" applyNumberFormat="1" applyBorder="1" applyAlignment="1">
      <alignment horizontal="center" vertical="center" wrapText="1"/>
    </xf>
    <xf numFmtId="0" fontId="10" fillId="3" borderId="2" xfId="0" applyFont="1" applyFill="1" applyBorder="1" applyAlignment="1">
      <alignment horizontal="center" vertical="center"/>
    </xf>
    <xf numFmtId="0" fontId="10" fillId="3" borderId="65" xfId="0" applyFont="1" applyFill="1" applyBorder="1" applyAlignment="1">
      <alignment horizontal="center" vertical="center"/>
    </xf>
    <xf numFmtId="1" fontId="0" fillId="0" borderId="2" xfId="4" applyNumberFormat="1" applyFont="1" applyBorder="1" applyAlignment="1">
      <alignment horizontal="center" vertical="center" wrapText="1"/>
    </xf>
    <xf numFmtId="1" fontId="0" fillId="0" borderId="31" xfId="4" applyNumberFormat="1" applyFont="1" applyBorder="1" applyAlignment="1">
      <alignment horizontal="center" vertical="center" wrapText="1"/>
    </xf>
    <xf numFmtId="1" fontId="0" fillId="0" borderId="20" xfId="4" applyNumberFormat="1" applyFont="1" applyBorder="1" applyAlignment="1">
      <alignment horizontal="center" vertical="center" wrapText="1"/>
    </xf>
    <xf numFmtId="0" fontId="1" fillId="3" borderId="2"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wrapText="1"/>
      <protection locked="0"/>
    </xf>
    <xf numFmtId="0" fontId="11" fillId="3" borderId="2"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48" fillId="3" borderId="62" xfId="0" applyFont="1" applyFill="1" applyBorder="1" applyAlignment="1">
      <alignment vertical="center" wrapText="1"/>
    </xf>
    <xf numFmtId="0" fontId="48" fillId="3" borderId="13" xfId="0" applyFont="1" applyFill="1" applyBorder="1" applyAlignment="1">
      <alignment vertical="center" wrapText="1"/>
    </xf>
    <xf numFmtId="0" fontId="51" fillId="0" borderId="0" xfId="0" applyFont="1"/>
    <xf numFmtId="0" fontId="54" fillId="0" borderId="0" xfId="0" applyFont="1" applyAlignment="1" applyProtection="1">
      <alignment horizontal="left" vertical="center"/>
      <protection locked="0"/>
    </xf>
    <xf numFmtId="0" fontId="49" fillId="0" borderId="0" xfId="0" applyFont="1" applyAlignment="1" applyProtection="1">
      <alignment horizontal="center" vertical="center"/>
      <protection locked="0"/>
    </xf>
    <xf numFmtId="0" fontId="55" fillId="0" borderId="0" xfId="0" applyFont="1" applyAlignment="1" applyProtection="1">
      <alignment horizontal="center" vertical="center"/>
      <protection locked="0"/>
    </xf>
    <xf numFmtId="0" fontId="56" fillId="0" borderId="0" xfId="0" applyFont="1" applyAlignment="1">
      <alignment horizontal="center"/>
    </xf>
    <xf numFmtId="0" fontId="49" fillId="4" borderId="0" xfId="0" applyFont="1" applyFill="1" applyAlignment="1" applyProtection="1">
      <alignment horizontal="left" vertical="center" wrapText="1"/>
      <protection locked="0"/>
    </xf>
    <xf numFmtId="0" fontId="54" fillId="15" borderId="0" xfId="0" applyFont="1" applyFill="1" applyAlignment="1" applyProtection="1">
      <alignment vertical="center" wrapText="1"/>
      <protection locked="0"/>
    </xf>
    <xf numFmtId="0" fontId="51" fillId="0" borderId="0" xfId="0" applyFont="1" applyAlignment="1">
      <alignment horizontal="left"/>
    </xf>
    <xf numFmtId="0" fontId="49" fillId="4" borderId="0" xfId="0" applyFont="1" applyFill="1" applyAlignment="1" applyProtection="1">
      <alignment vertical="center" wrapText="1"/>
      <protection locked="0"/>
    </xf>
    <xf numFmtId="0" fontId="51" fillId="3" borderId="0" xfId="0" applyFont="1" applyFill="1"/>
    <xf numFmtId="0" fontId="51" fillId="3" borderId="0" xfId="0" applyFont="1" applyFill="1" applyAlignment="1">
      <alignment horizontal="center" vertical="center"/>
    </xf>
    <xf numFmtId="0" fontId="61" fillId="3" borderId="7" xfId="1" quotePrefix="1" applyFont="1" applyFill="1" applyBorder="1" applyAlignment="1">
      <alignment horizontal="left" vertical="top" wrapText="1"/>
    </xf>
    <xf numFmtId="0" fontId="45" fillId="3" borderId="14" xfId="1" applyFont="1" applyFill="1" applyBorder="1"/>
    <xf numFmtId="0" fontId="45" fillId="3" borderId="15" xfId="1" applyFont="1" applyFill="1" applyBorder="1" applyAlignment="1">
      <alignment horizontal="center" vertical="center"/>
    </xf>
    <xf numFmtId="0" fontId="48" fillId="3" borderId="15" xfId="1" applyFont="1" applyFill="1" applyBorder="1" applyAlignment="1">
      <alignment horizontal="left" vertical="center" wrapText="1"/>
    </xf>
    <xf numFmtId="0" fontId="45" fillId="3" borderId="15" xfId="1" applyFont="1" applyFill="1" applyBorder="1" applyAlignment="1">
      <alignment horizontal="left" vertical="center" wrapText="1"/>
    </xf>
    <xf numFmtId="0" fontId="45" fillId="3" borderId="39" xfId="1" applyFont="1" applyFill="1" applyBorder="1"/>
    <xf numFmtId="0" fontId="49" fillId="4" borderId="31" xfId="1" applyFont="1" applyFill="1" applyBorder="1" applyAlignment="1">
      <alignment horizontal="center" vertical="center"/>
    </xf>
    <xf numFmtId="0" fontId="45" fillId="3" borderId="41" xfId="1" applyFont="1" applyFill="1" applyBorder="1"/>
    <xf numFmtId="0" fontId="45" fillId="3" borderId="2" xfId="1" applyFont="1" applyFill="1" applyBorder="1" applyAlignment="1">
      <alignment horizontal="center" vertical="center"/>
    </xf>
    <xf numFmtId="0" fontId="51" fillId="3" borderId="7" xfId="0" applyFont="1" applyFill="1" applyBorder="1"/>
    <xf numFmtId="0" fontId="51" fillId="3" borderId="87" xfId="0" applyFont="1" applyFill="1" applyBorder="1" applyAlignment="1">
      <alignment horizontal="center" vertical="center"/>
    </xf>
    <xf numFmtId="0" fontId="45" fillId="3" borderId="7" xfId="1" applyFont="1" applyFill="1" applyBorder="1"/>
    <xf numFmtId="0" fontId="45" fillId="3" borderId="0" xfId="1" applyFont="1" applyFill="1" applyAlignment="1">
      <alignment horizontal="center" vertical="center"/>
    </xf>
    <xf numFmtId="0" fontId="51" fillId="3" borderId="69" xfId="0" applyFont="1" applyFill="1" applyBorder="1"/>
    <xf numFmtId="0" fontId="51" fillId="3" borderId="69" xfId="0" applyFont="1" applyFill="1" applyBorder="1" applyAlignment="1">
      <alignment horizontal="center" vertical="center"/>
    </xf>
    <xf numFmtId="0" fontId="61" fillId="3" borderId="0" xfId="1" quotePrefix="1" applyFont="1" applyFill="1" applyAlignment="1">
      <alignment horizontal="center" vertical="center" wrapText="1"/>
    </xf>
    <xf numFmtId="0" fontId="48" fillId="3" borderId="0" xfId="1" quotePrefix="1" applyFont="1" applyFill="1" applyAlignment="1">
      <alignment horizontal="center" vertical="center" wrapText="1"/>
    </xf>
    <xf numFmtId="0" fontId="48" fillId="3" borderId="0" xfId="1" quotePrefix="1" applyFont="1" applyFill="1" applyAlignment="1">
      <alignment horizontal="left" vertical="top" wrapText="1"/>
    </xf>
    <xf numFmtId="0" fontId="48" fillId="3" borderId="8" xfId="1" quotePrefix="1" applyFont="1" applyFill="1" applyBorder="1" applyAlignment="1">
      <alignment horizontal="left" vertical="top" wrapText="1"/>
    </xf>
    <xf numFmtId="0" fontId="45" fillId="3" borderId="16" xfId="1" applyFont="1" applyFill="1" applyBorder="1" applyAlignment="1">
      <alignment horizontal="left" vertical="center" wrapText="1"/>
    </xf>
    <xf numFmtId="0" fontId="18" fillId="0" borderId="19" xfId="0" applyFont="1" applyBorder="1" applyAlignment="1" applyProtection="1">
      <alignment horizontal="justify" vertical="center" wrapText="1"/>
      <protection locked="0"/>
    </xf>
    <xf numFmtId="2" fontId="0" fillId="0" borderId="2" xfId="3" applyNumberFormat="1" applyFont="1" applyBorder="1" applyAlignment="1">
      <alignment horizontal="left" vertical="center" wrapText="1"/>
    </xf>
    <xf numFmtId="0" fontId="62" fillId="0" borderId="2" xfId="0" applyFont="1" applyBorder="1" applyAlignment="1">
      <alignment wrapText="1"/>
    </xf>
    <xf numFmtId="0" fontId="50" fillId="0" borderId="2" xfId="0" applyFont="1" applyBorder="1" applyAlignment="1">
      <alignment wrapText="1"/>
    </xf>
    <xf numFmtId="0" fontId="0" fillId="0" borderId="31" xfId="0" applyBorder="1" applyAlignment="1">
      <alignment horizontal="left" vertical="center" wrapText="1"/>
    </xf>
    <xf numFmtId="0" fontId="0" fillId="0" borderId="2" xfId="0" applyBorder="1" applyAlignment="1">
      <alignment horizontal="left" vertical="center" wrapText="1"/>
    </xf>
    <xf numFmtId="0" fontId="0" fillId="0" borderId="20" xfId="0" applyBorder="1" applyAlignment="1">
      <alignment horizontal="left" vertical="center" wrapText="1"/>
    </xf>
    <xf numFmtId="0" fontId="37" fillId="6" borderId="2" xfId="0" applyFont="1" applyFill="1" applyBorder="1" applyAlignment="1">
      <alignment horizontal="center" vertical="center" wrapText="1" readingOrder="1"/>
    </xf>
    <xf numFmtId="0" fontId="3" fillId="4" borderId="63" xfId="0" applyFont="1" applyFill="1" applyBorder="1" applyAlignment="1">
      <alignment horizontal="center" vertical="center" wrapText="1"/>
    </xf>
    <xf numFmtId="0" fontId="0" fillId="0" borderId="19" xfId="0" applyBorder="1" applyAlignment="1">
      <alignment horizontal="left" vertical="center" wrapText="1"/>
    </xf>
    <xf numFmtId="0" fontId="0" fillId="0" borderId="28" xfId="0" applyBorder="1" applyAlignment="1">
      <alignment horizontal="justify" vertical="center" wrapText="1"/>
    </xf>
    <xf numFmtId="0" fontId="0" fillId="0" borderId="28" xfId="0" applyBorder="1" applyAlignment="1">
      <alignment horizontal="center" vertical="center" wrapText="1"/>
    </xf>
    <xf numFmtId="0" fontId="11" fillId="3" borderId="28" xfId="0" applyFont="1" applyFill="1" applyBorder="1" applyAlignment="1">
      <alignment horizontal="center" vertical="center" wrapText="1"/>
    </xf>
    <xf numFmtId="1" fontId="0" fillId="0" borderId="28" xfId="4" applyNumberFormat="1" applyFont="1" applyBorder="1" applyAlignment="1">
      <alignment horizontal="center" vertical="center" wrapText="1"/>
    </xf>
    <xf numFmtId="0" fontId="7" fillId="0" borderId="31" xfId="0" applyFont="1" applyBorder="1" applyAlignment="1" applyProtection="1">
      <alignment horizontal="justify" vertical="center" wrapText="1"/>
      <protection locked="0"/>
    </xf>
    <xf numFmtId="0" fontId="63" fillId="3" borderId="0" xfId="0" applyFont="1" applyFill="1" applyAlignment="1">
      <alignment vertical="center"/>
    </xf>
    <xf numFmtId="0" fontId="0" fillId="3" borderId="27" xfId="0" applyFill="1" applyBorder="1"/>
    <xf numFmtId="0" fontId="38" fillId="0" borderId="2" xfId="0" applyFont="1" applyBorder="1" applyAlignment="1">
      <alignment horizontal="left" vertical="center" wrapText="1" readingOrder="1"/>
    </xf>
    <xf numFmtId="9" fontId="38" fillId="0" borderId="2" xfId="4" applyFont="1" applyBorder="1" applyAlignment="1">
      <alignment horizontal="center" vertical="center" wrapText="1" readingOrder="1"/>
    </xf>
    <xf numFmtId="0" fontId="38" fillId="0" borderId="2" xfId="0" applyFont="1" applyBorder="1" applyAlignment="1">
      <alignment horizontal="justify" vertical="center" wrapText="1" readingOrder="1"/>
    </xf>
    <xf numFmtId="0" fontId="63" fillId="3" borderId="26" xfId="0" applyFont="1" applyFill="1" applyBorder="1" applyAlignment="1">
      <alignment vertical="center"/>
    </xf>
    <xf numFmtId="0" fontId="37" fillId="6" borderId="25" xfId="0" applyFont="1" applyFill="1" applyBorder="1" applyAlignment="1">
      <alignment vertical="center" wrapText="1" readingOrder="1"/>
    </xf>
    <xf numFmtId="0" fontId="37" fillId="6" borderId="27" xfId="0" applyFont="1" applyFill="1" applyBorder="1" applyAlignment="1">
      <alignment vertical="center" wrapText="1" readingOrder="1"/>
    </xf>
    <xf numFmtId="0" fontId="11" fillId="0" borderId="31" xfId="0" applyFont="1" applyBorder="1" applyAlignment="1">
      <alignment horizontal="center" vertical="center" wrapText="1"/>
    </xf>
    <xf numFmtId="0" fontId="0" fillId="0" borderId="0" xfId="0" applyAlignment="1">
      <alignment horizontal="left" wrapText="1"/>
    </xf>
    <xf numFmtId="0" fontId="62" fillId="0" borderId="24" xfId="0" applyFont="1" applyBorder="1" applyAlignment="1">
      <alignment vertical="center" wrapText="1"/>
    </xf>
    <xf numFmtId="0" fontId="0" fillId="0" borderId="2" xfId="0" applyBorder="1" applyAlignment="1">
      <alignment horizontal="left" vertical="center" wrapText="1" indent="2"/>
    </xf>
    <xf numFmtId="0" fontId="0" fillId="0" borderId="2" xfId="0" applyBorder="1" applyAlignment="1">
      <alignment horizontal="left" vertical="center" wrapText="1" indent="3"/>
    </xf>
    <xf numFmtId="0" fontId="17" fillId="0" borderId="19" xfId="0" applyFont="1" applyBorder="1" applyAlignment="1">
      <alignment horizontal="justify" vertical="center" wrapText="1"/>
    </xf>
    <xf numFmtId="0" fontId="7" fillId="0" borderId="19" xfId="0" applyFont="1" applyBorder="1" applyAlignment="1" applyProtection="1">
      <alignment horizontal="justify" vertical="center" wrapText="1"/>
      <protection locked="0"/>
    </xf>
    <xf numFmtId="0" fontId="12" fillId="0" borderId="2" xfId="0" applyFont="1" applyBorder="1" applyAlignment="1">
      <alignment horizontal="justify" vertical="center" wrapText="1"/>
    </xf>
    <xf numFmtId="0" fontId="18" fillId="0" borderId="2" xfId="0" applyFont="1" applyBorder="1" applyAlignment="1">
      <alignment horizontal="justify" vertical="center" wrapText="1"/>
    </xf>
    <xf numFmtId="0" fontId="12" fillId="0" borderId="2" xfId="0" applyFont="1" applyBorder="1" applyAlignment="1">
      <alignment horizontal="center" vertical="center" wrapText="1"/>
    </xf>
    <xf numFmtId="1" fontId="12" fillId="0" borderId="2" xfId="4" applyNumberFormat="1" applyFont="1" applyFill="1" applyBorder="1" applyAlignment="1">
      <alignment horizontal="center" vertical="center" wrapText="1"/>
    </xf>
    <xf numFmtId="0" fontId="66" fillId="3" borderId="0" xfId="0" applyFont="1" applyFill="1" applyAlignment="1">
      <alignment vertical="center"/>
    </xf>
    <xf numFmtId="0" fontId="66" fillId="0" borderId="0" xfId="0" applyFont="1" applyAlignment="1">
      <alignment vertical="center"/>
    </xf>
    <xf numFmtId="0" fontId="12" fillId="0" borderId="2" xfId="0" applyFont="1" applyBorder="1" applyAlignment="1">
      <alignment horizontal="justify" vertical="top" wrapText="1"/>
    </xf>
    <xf numFmtId="0" fontId="18" fillId="0" borderId="2" xfId="0" applyFont="1" applyBorder="1" applyAlignment="1">
      <alignment horizontal="justify" vertical="top" wrapText="1"/>
    </xf>
    <xf numFmtId="0" fontId="12" fillId="0" borderId="2" xfId="0" applyFont="1" applyBorder="1" applyAlignment="1">
      <alignment horizontal="justify" vertical="center"/>
    </xf>
    <xf numFmtId="3" fontId="0" fillId="0" borderId="19" xfId="0" applyNumberFormat="1" applyBorder="1" applyAlignment="1">
      <alignment horizontal="justify" vertical="center" wrapText="1"/>
    </xf>
    <xf numFmtId="0" fontId="0" fillId="0" borderId="19" xfId="0" applyBorder="1" applyAlignment="1">
      <alignment horizontal="justify" vertical="center" wrapText="1"/>
    </xf>
    <xf numFmtId="0" fontId="67" fillId="0" borderId="0" xfId="0" applyFont="1" applyAlignment="1" applyProtection="1">
      <alignment vertical="center"/>
      <protection locked="0"/>
    </xf>
    <xf numFmtId="0" fontId="67" fillId="0" borderId="0" xfId="0" applyFont="1" applyProtection="1">
      <protection locked="0"/>
    </xf>
    <xf numFmtId="0" fontId="67" fillId="0" borderId="0" xfId="0" applyFont="1"/>
    <xf numFmtId="0" fontId="69" fillId="19" borderId="98" xfId="0" applyFont="1" applyFill="1" applyBorder="1" applyAlignment="1" applyProtection="1">
      <alignment horizontal="left" vertical="center" wrapText="1"/>
      <protection locked="0"/>
    </xf>
    <xf numFmtId="0" fontId="69" fillId="19" borderId="98" xfId="0" applyFont="1" applyFill="1" applyBorder="1" applyAlignment="1" applyProtection="1">
      <alignment horizontal="center" vertical="center"/>
      <protection locked="0"/>
    </xf>
    <xf numFmtId="0" fontId="70" fillId="5" borderId="98" xfId="0" applyFont="1" applyFill="1" applyBorder="1" applyAlignment="1" applyProtection="1">
      <alignment horizontal="center" vertical="center" wrapText="1"/>
      <protection locked="0"/>
    </xf>
    <xf numFmtId="0" fontId="67" fillId="0" borderId="0" xfId="0" applyFont="1" applyAlignment="1" applyProtection="1">
      <alignment horizontal="left" vertical="center"/>
      <protection locked="0"/>
    </xf>
    <xf numFmtId="0" fontId="69" fillId="0" borderId="0" xfId="0" applyFont="1" applyAlignment="1" applyProtection="1">
      <alignment horizontal="center" vertical="center"/>
      <protection locked="0"/>
    </xf>
    <xf numFmtId="0" fontId="67" fillId="0" borderId="0" xfId="0" applyFont="1" applyAlignment="1" applyProtection="1">
      <alignment horizontal="center" vertical="center"/>
      <protection locked="0"/>
    </xf>
    <xf numFmtId="0" fontId="67" fillId="0" borderId="0" xfId="0" applyFont="1" applyAlignment="1" applyProtection="1">
      <alignment horizontal="left"/>
      <protection locked="0"/>
    </xf>
    <xf numFmtId="0" fontId="67" fillId="0" borderId="0" xfId="0" applyFont="1" applyAlignment="1" applyProtection="1">
      <alignment horizontal="center"/>
      <protection locked="0"/>
    </xf>
    <xf numFmtId="0" fontId="71" fillId="20" borderId="101" xfId="0" applyFont="1" applyFill="1" applyBorder="1" applyAlignment="1">
      <alignment horizontal="center" vertical="center" wrapText="1" readingOrder="1"/>
    </xf>
    <xf numFmtId="0" fontId="73" fillId="3" borderId="101" xfId="0" applyFont="1" applyFill="1" applyBorder="1" applyAlignment="1">
      <alignment horizontal="center" vertical="center" wrapText="1" readingOrder="1"/>
    </xf>
    <xf numFmtId="0" fontId="73" fillId="3" borderId="101" xfId="0" applyFont="1" applyFill="1" applyBorder="1" applyAlignment="1">
      <alignment horizontal="left" vertical="center" wrapText="1"/>
    </xf>
    <xf numFmtId="0" fontId="73" fillId="3" borderId="101" xfId="0" applyFont="1" applyFill="1" applyBorder="1" applyAlignment="1">
      <alignment horizontal="center" vertical="center" wrapText="1"/>
    </xf>
    <xf numFmtId="0" fontId="67" fillId="3" borderId="0" xfId="0" applyFont="1" applyFill="1"/>
    <xf numFmtId="0" fontId="73" fillId="0" borderId="101" xfId="0" applyFont="1" applyBorder="1" applyAlignment="1">
      <alignment horizontal="center" vertical="center" wrapText="1" readingOrder="1"/>
    </xf>
    <xf numFmtId="0" fontId="73" fillId="0" borderId="101" xfId="0" applyFont="1" applyBorder="1" applyAlignment="1">
      <alignment horizontal="left" vertical="center" wrapText="1"/>
    </xf>
    <xf numFmtId="0" fontId="73" fillId="21" borderId="101" xfId="0" applyFont="1" applyFill="1" applyBorder="1" applyAlignment="1">
      <alignment horizontal="left" vertical="center" wrapText="1"/>
    </xf>
    <xf numFmtId="0" fontId="70" fillId="0" borderId="0" xfId="0" applyFont="1" applyAlignment="1">
      <alignment vertical="center" wrapText="1"/>
    </xf>
    <xf numFmtId="0" fontId="71" fillId="0" borderId="101" xfId="0" applyFont="1" applyBorder="1" applyAlignment="1">
      <alignment vertical="center" wrapText="1" readingOrder="1"/>
    </xf>
    <xf numFmtId="0" fontId="73" fillId="3" borderId="101" xfId="0" applyFont="1" applyFill="1" applyBorder="1" applyAlignment="1">
      <alignment horizontal="left" vertical="center" wrapText="1" readingOrder="1"/>
    </xf>
    <xf numFmtId="0" fontId="69" fillId="0" borderId="0" xfId="0" applyFont="1"/>
    <xf numFmtId="0" fontId="73" fillId="3" borderId="101" xfId="0" applyFont="1" applyFill="1" applyBorder="1" applyAlignment="1">
      <alignment horizontal="left" vertical="center"/>
    </xf>
    <xf numFmtId="0" fontId="73" fillId="3" borderId="101" xfId="0" applyFont="1" applyFill="1" applyBorder="1" applyAlignment="1">
      <alignment vertical="center" wrapText="1"/>
    </xf>
    <xf numFmtId="0" fontId="73" fillId="3" borderId="101" xfId="0" applyFont="1" applyFill="1" applyBorder="1" applyAlignment="1">
      <alignment vertical="center" wrapText="1" readingOrder="1"/>
    </xf>
    <xf numFmtId="0" fontId="73" fillId="3" borderId="101" xfId="0" applyFont="1" applyFill="1" applyBorder="1" applyAlignment="1">
      <alignment vertical="center"/>
    </xf>
    <xf numFmtId="0" fontId="73" fillId="3" borderId="101" xfId="0" applyFont="1" applyFill="1" applyBorder="1" applyAlignment="1">
      <alignment horizontal="center" vertical="center"/>
    </xf>
    <xf numFmtId="0" fontId="73" fillId="3" borderId="102" xfId="0" applyFont="1" applyFill="1" applyBorder="1" applyAlignment="1">
      <alignment horizontal="center" vertical="center" wrapText="1" readingOrder="1"/>
    </xf>
    <xf numFmtId="0" fontId="73" fillId="3" borderId="102" xfId="0" applyFont="1" applyFill="1" applyBorder="1" applyAlignment="1">
      <alignment horizontal="left" vertical="center" wrapText="1"/>
    </xf>
    <xf numFmtId="0" fontId="73" fillId="3" borderId="102" xfId="0" applyFont="1" applyFill="1" applyBorder="1" applyAlignment="1">
      <alignment horizontal="center" vertical="center"/>
    </xf>
    <xf numFmtId="0" fontId="71" fillId="0" borderId="0" xfId="0" applyFont="1" applyAlignment="1">
      <alignment vertical="center" wrapText="1" readingOrder="1"/>
    </xf>
    <xf numFmtId="0" fontId="73" fillId="3" borderId="0" xfId="0" applyFont="1" applyFill="1" applyAlignment="1">
      <alignment horizontal="center" vertical="center" wrapText="1" readingOrder="1"/>
    </xf>
    <xf numFmtId="0" fontId="73" fillId="0" borderId="0" xfId="0" applyFont="1" applyAlignment="1">
      <alignment vertical="center"/>
    </xf>
    <xf numFmtId="0" fontId="67" fillId="0" borderId="0" xfId="0" applyFont="1" applyAlignment="1">
      <alignment horizontal="left"/>
    </xf>
    <xf numFmtId="0" fontId="67" fillId="0" borderId="0" xfId="0" applyFont="1" applyAlignment="1">
      <alignment horizontal="center"/>
    </xf>
    <xf numFmtId="0" fontId="74" fillId="0" borderId="0" xfId="0" applyFont="1" applyAlignment="1">
      <alignment wrapText="1"/>
    </xf>
    <xf numFmtId="0" fontId="76" fillId="0" borderId="0" xfId="0" applyFont="1"/>
    <xf numFmtId="0" fontId="78" fillId="20" borderId="98" xfId="0" applyFont="1" applyFill="1" applyBorder="1" applyAlignment="1">
      <alignment horizontal="center" vertical="center"/>
    </xf>
    <xf numFmtId="0" fontId="78" fillId="5" borderId="98" xfId="0" applyFont="1" applyFill="1" applyBorder="1" applyAlignment="1">
      <alignment horizontal="center" vertical="center"/>
    </xf>
    <xf numFmtId="0" fontId="78" fillId="5" borderId="98" xfId="0" applyFont="1" applyFill="1" applyBorder="1" applyAlignment="1">
      <alignment vertical="center" wrapText="1"/>
    </xf>
    <xf numFmtId="0" fontId="78" fillId="3" borderId="98" xfId="0" applyFont="1" applyFill="1" applyBorder="1" applyAlignment="1">
      <alignment horizontal="left" vertical="top" wrapText="1"/>
    </xf>
    <xf numFmtId="0" fontId="79" fillId="3" borderId="98" xfId="0" applyFont="1" applyFill="1" applyBorder="1" applyAlignment="1">
      <alignment horizontal="center" vertical="center" wrapText="1"/>
    </xf>
    <xf numFmtId="0" fontId="80" fillId="3" borderId="98" xfId="0" applyFont="1" applyFill="1" applyBorder="1" applyAlignment="1">
      <alignment horizontal="center" vertical="center" wrapText="1"/>
    </xf>
    <xf numFmtId="0" fontId="80" fillId="3" borderId="98" xfId="0" applyFont="1" applyFill="1" applyBorder="1" applyAlignment="1">
      <alignment horizontal="left" vertical="center"/>
    </xf>
    <xf numFmtId="0" fontId="78" fillId="0" borderId="98" xfId="0" applyFont="1" applyBorder="1" applyAlignment="1">
      <alignment vertical="top" wrapText="1"/>
    </xf>
    <xf numFmtId="0" fontId="79" fillId="3" borderId="98" xfId="0" applyFont="1" applyFill="1" applyBorder="1" applyAlignment="1">
      <alignment horizontal="center" vertical="center"/>
    </xf>
    <xf numFmtId="0" fontId="80" fillId="3" borderId="98" xfId="0" applyFont="1" applyFill="1" applyBorder="1" applyAlignment="1">
      <alignment horizontal="center" vertical="center"/>
    </xf>
    <xf numFmtId="0" fontId="78" fillId="3" borderId="98" xfId="0" applyFont="1" applyFill="1" applyBorder="1" applyAlignment="1">
      <alignment horizontal="left" vertical="center" wrapText="1"/>
    </xf>
    <xf numFmtId="0" fontId="78" fillId="0" borderId="98" xfId="0" applyFont="1" applyBorder="1" applyAlignment="1">
      <alignment horizontal="left" vertical="center" wrapText="1"/>
    </xf>
    <xf numFmtId="0" fontId="80" fillId="0" borderId="98" xfId="0" applyFont="1" applyBorder="1" applyAlignment="1">
      <alignment horizontal="left" vertical="center"/>
    </xf>
    <xf numFmtId="0" fontId="76" fillId="0" borderId="0" xfId="0" applyFont="1" applyAlignment="1">
      <alignment horizontal="left"/>
    </xf>
    <xf numFmtId="0" fontId="74" fillId="0" borderId="0" xfId="0" applyFont="1" applyAlignment="1">
      <alignment horizontal="center"/>
    </xf>
    <xf numFmtId="0" fontId="76" fillId="0" borderId="0" xfId="0" applyFont="1" applyAlignment="1">
      <alignment horizontal="center"/>
    </xf>
    <xf numFmtId="0" fontId="6" fillId="3" borderId="0" xfId="0" applyFont="1" applyFill="1" applyAlignment="1">
      <alignment vertical="center"/>
    </xf>
    <xf numFmtId="0" fontId="6" fillId="3" borderId="32" xfId="0" applyFont="1" applyFill="1" applyBorder="1" applyAlignment="1">
      <alignment vertical="center"/>
    </xf>
    <xf numFmtId="0" fontId="5" fillId="3" borderId="29" xfId="0" applyFont="1" applyFill="1" applyBorder="1" applyAlignment="1">
      <alignment vertical="center"/>
    </xf>
    <xf numFmtId="0" fontId="5" fillId="3" borderId="6" xfId="0" applyFont="1" applyFill="1" applyBorder="1" applyAlignment="1">
      <alignment vertical="center"/>
    </xf>
    <xf numFmtId="0" fontId="5" fillId="3" borderId="30" xfId="0" applyFont="1" applyFill="1" applyBorder="1" applyAlignment="1">
      <alignment vertical="center"/>
    </xf>
    <xf numFmtId="0" fontId="5" fillId="3" borderId="0" xfId="0" applyFont="1" applyFill="1" applyAlignment="1">
      <alignment vertical="center"/>
    </xf>
    <xf numFmtId="0" fontId="5" fillId="3" borderId="95" xfId="0" applyFont="1" applyFill="1" applyBorder="1" applyAlignment="1">
      <alignment vertical="center"/>
    </xf>
    <xf numFmtId="0" fontId="5" fillId="3" borderId="10" xfId="0" applyFont="1" applyFill="1" applyBorder="1" applyAlignment="1">
      <alignment vertical="center"/>
    </xf>
    <xf numFmtId="0" fontId="5" fillId="3" borderId="53" xfId="0" applyFont="1" applyFill="1" applyBorder="1" applyAlignment="1">
      <alignment vertical="center"/>
    </xf>
    <xf numFmtId="0" fontId="83" fillId="0" borderId="96" xfId="0" applyFont="1" applyBorder="1" applyAlignment="1">
      <alignment horizontal="center" vertical="center" wrapText="1"/>
    </xf>
    <xf numFmtId="0" fontId="83" fillId="0" borderId="70" xfId="0" applyFont="1" applyBorder="1" applyAlignment="1">
      <alignment horizontal="center" vertical="center" wrapText="1"/>
    </xf>
    <xf numFmtId="0" fontId="84" fillId="0" borderId="68" xfId="0" applyFont="1" applyBorder="1" applyAlignment="1">
      <alignment horizontal="center" vertical="center" wrapText="1"/>
    </xf>
    <xf numFmtId="0" fontId="84" fillId="0" borderId="16" xfId="0" applyFont="1" applyBorder="1" applyAlignment="1">
      <alignment horizontal="center" vertical="center" wrapText="1"/>
    </xf>
    <xf numFmtId="0" fontId="83" fillId="0" borderId="97" xfId="0" applyFont="1" applyBorder="1" applyAlignment="1">
      <alignment horizontal="center" vertical="center" wrapText="1"/>
    </xf>
    <xf numFmtId="0" fontId="83" fillId="0" borderId="8" xfId="0" applyFont="1" applyBorder="1" applyAlignment="1">
      <alignment horizontal="center" vertical="center" wrapText="1"/>
    </xf>
    <xf numFmtId="0" fontId="12" fillId="0" borderId="2" xfId="0" applyFont="1" applyBorder="1" applyAlignment="1">
      <alignment horizontal="center" vertical="center"/>
    </xf>
    <xf numFmtId="0" fontId="11" fillId="3" borderId="31" xfId="0" applyFont="1" applyFill="1" applyBorder="1" applyAlignment="1">
      <alignment horizontal="center" vertical="top" wrapText="1"/>
    </xf>
    <xf numFmtId="0" fontId="85" fillId="3" borderId="2" xfId="0" applyFont="1" applyFill="1" applyBorder="1" applyAlignment="1">
      <alignment horizontal="center" vertical="center"/>
    </xf>
    <xf numFmtId="0" fontId="85" fillId="3" borderId="65" xfId="0" applyFont="1" applyFill="1" applyBorder="1" applyAlignment="1">
      <alignment horizontal="center" vertical="center"/>
    </xf>
    <xf numFmtId="0" fontId="85" fillId="3" borderId="2" xfId="0" applyFont="1" applyFill="1" applyBorder="1" applyAlignment="1">
      <alignment horizontal="left" vertical="center"/>
    </xf>
    <xf numFmtId="14" fontId="85" fillId="3" borderId="65" xfId="0" applyNumberFormat="1" applyFont="1" applyFill="1" applyBorder="1" applyAlignment="1">
      <alignment horizontal="center" vertical="center"/>
    </xf>
    <xf numFmtId="0" fontId="12" fillId="0" borderId="2" xfId="0" applyFont="1" applyBorder="1" applyAlignment="1">
      <alignment vertical="center"/>
    </xf>
    <xf numFmtId="0" fontId="0" fillId="0" borderId="19" xfId="0" applyBorder="1" applyAlignment="1">
      <alignment horizontal="justify" vertical="top"/>
    </xf>
    <xf numFmtId="0" fontId="0" fillId="0" borderId="2" xfId="0" applyBorder="1" applyAlignment="1">
      <alignment horizontal="justify" vertical="top"/>
    </xf>
    <xf numFmtId="2" fontId="0" fillId="0" borderId="2" xfId="3" applyNumberFormat="1" applyFont="1" applyBorder="1" applyAlignment="1">
      <alignment horizontal="left" vertical="top" wrapText="1"/>
    </xf>
    <xf numFmtId="0" fontId="85" fillId="3" borderId="2" xfId="0" applyFont="1" applyFill="1" applyBorder="1" applyAlignment="1">
      <alignment vertical="center" wrapText="1"/>
    </xf>
    <xf numFmtId="0" fontId="85" fillId="3" borderId="2" xfId="0" applyFont="1" applyFill="1" applyBorder="1" applyAlignment="1">
      <alignment vertical="top" wrapText="1"/>
    </xf>
    <xf numFmtId="0" fontId="85" fillId="3" borderId="2" xfId="0" applyFont="1" applyFill="1" applyBorder="1" applyAlignment="1">
      <alignment horizontal="left" vertical="top" wrapText="1"/>
    </xf>
    <xf numFmtId="0" fontId="12" fillId="0" borderId="65" xfId="0" applyFont="1" applyBorder="1" applyAlignment="1">
      <alignment vertical="center"/>
    </xf>
    <xf numFmtId="0" fontId="0" fillId="0" borderId="24" xfId="0" applyBorder="1" applyAlignment="1">
      <alignment horizontal="center" vertical="center" wrapText="1"/>
    </xf>
    <xf numFmtId="0" fontId="0" fillId="0" borderId="0" xfId="0" applyAlignment="1">
      <alignment horizontal="center" vertical="center" wrapText="1"/>
    </xf>
    <xf numFmtId="0" fontId="86" fillId="0" borderId="31" xfId="0" applyFont="1" applyBorder="1" applyAlignment="1" applyProtection="1">
      <alignment horizontal="justify" vertical="center" wrapText="1"/>
      <protection locked="0"/>
    </xf>
    <xf numFmtId="0" fontId="87" fillId="0" borderId="20" xfId="0" applyFont="1" applyBorder="1" applyAlignment="1">
      <alignment horizontal="justify" vertical="center" wrapText="1"/>
    </xf>
    <xf numFmtId="0" fontId="88" fillId="0" borderId="0" xfId="0" applyFont="1"/>
    <xf numFmtId="1" fontId="0" fillId="0" borderId="24" xfId="4" applyNumberFormat="1" applyFont="1" applyBorder="1" applyAlignment="1">
      <alignment horizontal="center" vertical="center" wrapText="1"/>
    </xf>
    <xf numFmtId="0" fontId="18" fillId="0" borderId="25" xfId="0" applyFont="1" applyBorder="1" applyAlignment="1" applyProtection="1">
      <alignment horizontal="justify" vertical="center" wrapText="1"/>
      <protection locked="0"/>
    </xf>
    <xf numFmtId="0" fontId="18" fillId="0" borderId="95" xfId="0" applyFont="1" applyBorder="1" applyAlignment="1" applyProtection="1">
      <alignment horizontal="justify" vertical="center" wrapText="1"/>
      <protection locked="0"/>
    </xf>
    <xf numFmtId="0" fontId="0" fillId="0" borderId="25" xfId="0" applyBorder="1" applyAlignment="1">
      <alignment horizontal="justify" vertical="center" wrapText="1"/>
    </xf>
    <xf numFmtId="0" fontId="0" fillId="0" borderId="29" xfId="0" applyBorder="1" applyAlignment="1">
      <alignment horizontal="justify" vertical="center" wrapText="1"/>
    </xf>
    <xf numFmtId="0" fontId="0" fillId="0" borderId="118" xfId="0" applyBorder="1" applyAlignment="1">
      <alignment horizontal="justify" vertical="center" wrapText="1"/>
    </xf>
    <xf numFmtId="14" fontId="12" fillId="0" borderId="2" xfId="0" applyNumberFormat="1" applyFont="1" applyBorder="1" applyAlignment="1">
      <alignment horizontal="center" vertical="center"/>
    </xf>
    <xf numFmtId="0" fontId="12" fillId="0" borderId="28" xfId="0" applyFont="1" applyBorder="1" applyAlignment="1">
      <alignment horizontal="center" vertical="center"/>
    </xf>
    <xf numFmtId="0" fontId="12" fillId="0" borderId="19" xfId="0" applyFont="1" applyBorder="1" applyAlignment="1">
      <alignment vertical="center"/>
    </xf>
    <xf numFmtId="0" fontId="12" fillId="0" borderId="124" xfId="0" applyFont="1" applyBorder="1" applyAlignment="1">
      <alignment vertical="center"/>
    </xf>
    <xf numFmtId="14" fontId="12" fillId="0" borderId="25" xfId="0" applyNumberFormat="1" applyFont="1" applyBorder="1" applyAlignment="1">
      <alignment horizontal="center" vertical="center"/>
    </xf>
    <xf numFmtId="0" fontId="12" fillId="0" borderId="25" xfId="0" applyFont="1" applyBorder="1" applyAlignment="1">
      <alignment horizontal="center" vertical="center"/>
    </xf>
    <xf numFmtId="0" fontId="12" fillId="0" borderId="116" xfId="0" applyFont="1" applyBorder="1" applyAlignment="1">
      <alignment vertical="center"/>
    </xf>
    <xf numFmtId="0" fontId="12" fillId="0" borderId="25" xfId="0" applyFont="1" applyBorder="1" applyAlignment="1">
      <alignment vertical="center"/>
    </xf>
    <xf numFmtId="0" fontId="12" fillId="0" borderId="95" xfId="0" applyFont="1" applyBorder="1" applyAlignment="1">
      <alignment vertical="center"/>
    </xf>
    <xf numFmtId="0" fontId="12" fillId="0" borderId="133" xfId="0" applyFont="1" applyBorder="1" applyAlignment="1">
      <alignment vertical="center"/>
    </xf>
    <xf numFmtId="0" fontId="12" fillId="0" borderId="118" xfId="0" applyFont="1" applyBorder="1" applyAlignment="1">
      <alignment vertical="center"/>
    </xf>
    <xf numFmtId="0" fontId="50" fillId="0" borderId="65" xfId="0" applyFont="1" applyBorder="1" applyAlignment="1">
      <alignment vertical="center"/>
    </xf>
    <xf numFmtId="0" fontId="89" fillId="3" borderId="101" xfId="0" applyFont="1" applyFill="1" applyBorder="1" applyAlignment="1">
      <alignment horizontal="center" vertical="center" wrapText="1"/>
    </xf>
    <xf numFmtId="0" fontId="89" fillId="3" borderId="101" xfId="0" applyFont="1" applyFill="1" applyBorder="1" applyAlignment="1">
      <alignment horizontal="left" vertical="center" wrapText="1"/>
    </xf>
    <xf numFmtId="0" fontId="89" fillId="3" borderId="101" xfId="0" applyFont="1" applyFill="1" applyBorder="1" applyAlignment="1">
      <alignment vertical="center" wrapText="1"/>
    </xf>
    <xf numFmtId="14" fontId="12" fillId="0" borderId="19" xfId="0" applyNumberFormat="1" applyFont="1" applyBorder="1" applyAlignment="1">
      <alignment horizontal="center" vertical="center"/>
    </xf>
    <xf numFmtId="14" fontId="12" fillId="0" borderId="95" xfId="0" applyNumberFormat="1" applyFont="1" applyBorder="1" applyAlignment="1">
      <alignment horizontal="center" vertical="center"/>
    </xf>
    <xf numFmtId="164" fontId="54" fillId="15" borderId="0" xfId="0" applyNumberFormat="1" applyFont="1" applyFill="1" applyAlignment="1" applyProtection="1">
      <alignment horizontal="center" vertical="center" wrapText="1"/>
      <protection locked="0"/>
    </xf>
    <xf numFmtId="0" fontId="65" fillId="15" borderId="0" xfId="0" applyFont="1" applyFill="1" applyAlignment="1" applyProtection="1">
      <alignment horizontal="center" vertical="center" wrapText="1"/>
      <protection locked="0"/>
    </xf>
    <xf numFmtId="0" fontId="54" fillId="15" borderId="0" xfId="0" applyFont="1" applyFill="1" applyAlignment="1" applyProtection="1">
      <alignment horizontal="center" vertical="center" wrapText="1"/>
      <protection locked="0"/>
    </xf>
    <xf numFmtId="0" fontId="19" fillId="0" borderId="0" xfId="0" applyFont="1" applyAlignment="1">
      <alignment horizontal="center" wrapText="1"/>
    </xf>
    <xf numFmtId="0" fontId="81" fillId="0" borderId="0" xfId="0" applyFont="1" applyAlignment="1">
      <alignment horizontal="center"/>
    </xf>
    <xf numFmtId="0" fontId="82" fillId="15" borderId="0" xfId="0" applyFont="1" applyFill="1" applyAlignment="1" applyProtection="1">
      <alignment horizontal="center" vertical="center" wrapText="1"/>
      <protection locked="0"/>
    </xf>
    <xf numFmtId="0" fontId="82" fillId="15" borderId="0" xfId="0" applyFont="1" applyFill="1" applyAlignment="1" applyProtection="1">
      <alignment horizontal="center" vertical="center"/>
      <protection locked="0"/>
    </xf>
    <xf numFmtId="0" fontId="54" fillId="3" borderId="0" xfId="0" applyFont="1" applyFill="1" applyAlignment="1">
      <alignment horizontal="center"/>
    </xf>
    <xf numFmtId="0" fontId="51" fillId="3" borderId="67" xfId="0" applyFont="1" applyFill="1" applyBorder="1" applyAlignment="1">
      <alignment horizontal="left" vertical="top" wrapText="1"/>
    </xf>
    <xf numFmtId="0" fontId="51" fillId="3" borderId="69" xfId="0" applyFont="1" applyFill="1" applyBorder="1" applyAlignment="1">
      <alignment horizontal="left" vertical="top" wrapText="1"/>
    </xf>
    <xf numFmtId="0" fontId="51" fillId="3" borderId="70" xfId="0" applyFont="1" applyFill="1" applyBorder="1" applyAlignment="1">
      <alignment horizontal="left" vertical="top" wrapText="1"/>
    </xf>
    <xf numFmtId="0" fontId="51" fillId="3" borderId="7" xfId="0" applyFont="1" applyFill="1" applyBorder="1" applyAlignment="1">
      <alignment horizontal="left" vertical="top" wrapText="1"/>
    </xf>
    <xf numFmtId="0" fontId="51" fillId="3" borderId="0" xfId="0" applyFont="1" applyFill="1" applyAlignment="1">
      <alignment horizontal="left" vertical="top" wrapText="1"/>
    </xf>
    <xf numFmtId="0" fontId="51" fillId="3" borderId="8" xfId="0" applyFont="1" applyFill="1" applyBorder="1" applyAlignment="1">
      <alignment horizontal="left" vertical="top" wrapText="1"/>
    </xf>
    <xf numFmtId="0" fontId="51" fillId="3" borderId="14" xfId="0" applyFont="1" applyFill="1" applyBorder="1" applyAlignment="1">
      <alignment horizontal="left" vertical="top" wrapText="1"/>
    </xf>
    <xf numFmtId="0" fontId="51" fillId="3" borderId="15" xfId="0" applyFont="1" applyFill="1" applyBorder="1" applyAlignment="1">
      <alignment horizontal="left" vertical="top" wrapText="1"/>
    </xf>
    <xf numFmtId="0" fontId="51" fillId="3" borderId="16" xfId="0" applyFont="1" applyFill="1" applyBorder="1" applyAlignment="1">
      <alignment horizontal="left" vertical="top" wrapText="1"/>
    </xf>
    <xf numFmtId="0" fontId="51" fillId="3" borderId="105" xfId="0" applyFont="1" applyFill="1" applyBorder="1" applyAlignment="1">
      <alignment horizontal="left" vertical="top" wrapText="1"/>
    </xf>
    <xf numFmtId="0" fontId="51" fillId="3" borderId="106" xfId="0" applyFont="1" applyFill="1" applyBorder="1" applyAlignment="1">
      <alignment horizontal="left" vertical="top" wrapText="1"/>
    </xf>
    <xf numFmtId="0" fontId="51" fillId="3" borderId="107" xfId="0" applyFont="1" applyFill="1" applyBorder="1" applyAlignment="1">
      <alignment horizontal="left" vertical="top" wrapText="1"/>
    </xf>
    <xf numFmtId="0" fontId="51" fillId="3" borderId="108" xfId="0" applyFont="1" applyFill="1" applyBorder="1" applyAlignment="1">
      <alignment horizontal="left" vertical="top" wrapText="1"/>
    </xf>
    <xf numFmtId="0" fontId="51" fillId="3" borderId="109" xfId="0" applyFont="1" applyFill="1" applyBorder="1" applyAlignment="1">
      <alignment horizontal="left" vertical="top" wrapText="1"/>
    </xf>
    <xf numFmtId="0" fontId="51" fillId="3" borderId="110" xfId="0" applyFont="1" applyFill="1" applyBorder="1" applyAlignment="1">
      <alignment horizontal="left" vertical="top" wrapText="1"/>
    </xf>
    <xf numFmtId="0" fontId="51" fillId="3" borderId="111" xfId="0" applyFont="1" applyFill="1" applyBorder="1" applyAlignment="1">
      <alignment horizontal="left" vertical="top" wrapText="1"/>
    </xf>
    <xf numFmtId="0" fontId="51" fillId="3" borderId="112" xfId="0" applyFont="1" applyFill="1" applyBorder="1" applyAlignment="1">
      <alignment horizontal="left" vertical="top" wrapText="1"/>
    </xf>
    <xf numFmtId="0" fontId="68" fillId="0" borderId="0" xfId="0" applyFont="1" applyAlignment="1" applyProtection="1">
      <alignment horizontal="center" vertical="center" wrapText="1"/>
      <protection locked="0"/>
    </xf>
    <xf numFmtId="0" fontId="70" fillId="5" borderId="99" xfId="0" applyFont="1" applyFill="1" applyBorder="1" applyAlignment="1" applyProtection="1">
      <alignment horizontal="center" vertical="center" wrapText="1"/>
      <protection locked="0"/>
    </xf>
    <xf numFmtId="0" fontId="70" fillId="5" borderId="100" xfId="0" applyFont="1" applyFill="1" applyBorder="1" applyAlignment="1" applyProtection="1">
      <alignment horizontal="center" vertical="center" wrapText="1"/>
      <protection locked="0"/>
    </xf>
    <xf numFmtId="0" fontId="71" fillId="3" borderId="101" xfId="0" applyFont="1" applyFill="1" applyBorder="1" applyAlignment="1">
      <alignment horizontal="center" vertical="center" wrapText="1" readingOrder="1"/>
    </xf>
    <xf numFmtId="0" fontId="71" fillId="0" borderId="101" xfId="0" applyFont="1" applyBorder="1" applyAlignment="1">
      <alignment horizontal="left" vertical="center" wrapText="1" readingOrder="1"/>
    </xf>
    <xf numFmtId="0" fontId="71" fillId="0" borderId="101" xfId="0" applyFont="1" applyBorder="1" applyAlignment="1">
      <alignment horizontal="center" vertical="center" wrapText="1" readingOrder="1"/>
    </xf>
    <xf numFmtId="0" fontId="72" fillId="19" borderId="101" xfId="0" applyFont="1" applyFill="1" applyBorder="1" applyAlignment="1">
      <alignment horizontal="center" vertical="center" wrapText="1" readingOrder="1"/>
    </xf>
    <xf numFmtId="0" fontId="71" fillId="20" borderId="98" xfId="0" applyFont="1" applyFill="1" applyBorder="1" applyAlignment="1" applyProtection="1">
      <alignment horizontal="center" vertical="center"/>
      <protection locked="0"/>
    </xf>
    <xf numFmtId="0" fontId="71" fillId="0" borderId="98" xfId="0" applyFont="1" applyBorder="1" applyAlignment="1" applyProtection="1">
      <alignment horizontal="center" vertical="center"/>
      <protection locked="0"/>
    </xf>
    <xf numFmtId="0" fontId="67" fillId="5" borderId="98" xfId="0" applyFont="1" applyFill="1" applyBorder="1" applyAlignment="1" applyProtection="1">
      <alignment horizontal="center" vertical="center" wrapText="1"/>
      <protection locked="0"/>
    </xf>
    <xf numFmtId="0" fontId="67" fillId="5" borderId="98" xfId="0" applyFont="1" applyFill="1" applyBorder="1" applyAlignment="1" applyProtection="1">
      <alignment horizontal="center" vertical="center"/>
      <protection locked="0"/>
    </xf>
    <xf numFmtId="0" fontId="71" fillId="0" borderId="102" xfId="0" applyFont="1" applyBorder="1" applyAlignment="1">
      <alignment horizontal="center" vertical="center" wrapText="1" readingOrder="1"/>
    </xf>
    <xf numFmtId="0" fontId="71" fillId="0" borderId="104" xfId="0" applyFont="1" applyBorder="1" applyAlignment="1">
      <alignment horizontal="center" vertical="center" wrapText="1" readingOrder="1"/>
    </xf>
    <xf numFmtId="0" fontId="71" fillId="0" borderId="103" xfId="0" applyFont="1" applyBorder="1" applyAlignment="1">
      <alignment horizontal="center" vertical="center" wrapText="1" readingOrder="1"/>
    </xf>
    <xf numFmtId="0" fontId="77" fillId="19" borderId="98" xfId="0" applyFont="1" applyFill="1" applyBorder="1" applyAlignment="1">
      <alignment horizontal="center"/>
    </xf>
    <xf numFmtId="0" fontId="75" fillId="0" borderId="0" xfId="0" applyFont="1" applyAlignment="1">
      <alignment horizontal="center" vertical="center" wrapText="1"/>
    </xf>
    <xf numFmtId="0" fontId="78" fillId="20" borderId="98" xfId="0" applyFont="1" applyFill="1" applyBorder="1" applyAlignment="1">
      <alignment horizontal="center" vertical="center" wrapText="1"/>
    </xf>
    <xf numFmtId="0" fontId="78" fillId="20" borderId="98" xfId="0" applyFont="1" applyFill="1" applyBorder="1" applyAlignment="1">
      <alignment horizontal="center" vertical="center"/>
    </xf>
    <xf numFmtId="0" fontId="45" fillId="3" borderId="0" xfId="1" applyFont="1" applyFill="1" applyAlignment="1">
      <alignment horizontal="justify" vertical="center" wrapText="1"/>
    </xf>
    <xf numFmtId="0" fontId="45" fillId="3" borderId="0" xfId="1" applyFont="1" applyFill="1" applyAlignment="1">
      <alignment horizontal="left" vertical="center" wrapText="1"/>
    </xf>
    <xf numFmtId="0" fontId="45" fillId="3" borderId="0" xfId="1" applyFont="1" applyFill="1" applyAlignment="1">
      <alignment horizontal="center" vertical="center" wrapText="1"/>
    </xf>
    <xf numFmtId="0" fontId="45" fillId="3" borderId="7" xfId="1" applyFont="1" applyFill="1" applyBorder="1" applyAlignment="1">
      <alignment horizontal="left" vertical="top" wrapText="1"/>
    </xf>
    <xf numFmtId="0" fontId="45" fillId="3" borderId="0" xfId="1" applyFont="1" applyFill="1" applyAlignment="1">
      <alignment horizontal="left" vertical="top" wrapText="1"/>
    </xf>
    <xf numFmtId="0" fontId="45" fillId="3" borderId="8" xfId="1" applyFont="1" applyFill="1" applyBorder="1" applyAlignment="1">
      <alignment horizontal="left" vertical="top" wrapText="1"/>
    </xf>
    <xf numFmtId="0" fontId="45" fillId="3" borderId="14" xfId="1" applyFont="1" applyFill="1" applyBorder="1" applyAlignment="1">
      <alignment horizontal="left" vertical="top" wrapText="1"/>
    </xf>
    <xf numFmtId="0" fontId="45" fillId="3" borderId="15" xfId="1" applyFont="1" applyFill="1" applyBorder="1" applyAlignment="1">
      <alignment horizontal="left" vertical="top" wrapText="1"/>
    </xf>
    <xf numFmtId="0" fontId="45" fillId="3" borderId="16" xfId="1" applyFont="1" applyFill="1" applyBorder="1" applyAlignment="1">
      <alignment horizontal="left" vertical="top" wrapText="1"/>
    </xf>
    <xf numFmtId="0" fontId="48" fillId="3" borderId="2" xfId="0" applyFont="1" applyFill="1" applyBorder="1" applyAlignment="1">
      <alignment horizontal="left" vertical="center" wrapText="1"/>
    </xf>
    <xf numFmtId="0" fontId="45" fillId="3" borderId="2" xfId="1" applyFont="1" applyFill="1" applyBorder="1" applyAlignment="1">
      <alignment horizontal="justify" vertical="center" wrapText="1"/>
    </xf>
    <xf numFmtId="0" fontId="45" fillId="3" borderId="65" xfId="1" applyFont="1" applyFill="1" applyBorder="1" applyAlignment="1">
      <alignment horizontal="justify" vertical="center" wrapText="1"/>
    </xf>
    <xf numFmtId="0" fontId="48" fillId="3" borderId="25" xfId="0" applyFont="1" applyFill="1" applyBorder="1" applyAlignment="1">
      <alignment horizontal="left" vertical="center" wrapText="1"/>
    </xf>
    <xf numFmtId="0" fontId="48" fillId="3" borderId="27" xfId="0" applyFont="1" applyFill="1" applyBorder="1" applyAlignment="1">
      <alignment horizontal="left" vertical="center" wrapText="1"/>
    </xf>
    <xf numFmtId="0" fontId="45" fillId="3" borderId="25" xfId="1" applyFont="1" applyFill="1" applyBorder="1" applyAlignment="1">
      <alignment horizontal="justify" vertical="center" wrapText="1"/>
    </xf>
    <xf numFmtId="0" fontId="45" fillId="3" borderId="89" xfId="1" applyFont="1" applyFill="1" applyBorder="1" applyAlignment="1">
      <alignment horizontal="justify" vertical="center" wrapText="1"/>
    </xf>
    <xf numFmtId="0" fontId="51" fillId="0" borderId="0" xfId="0" applyFont="1" applyAlignment="1">
      <alignment horizontal="left" vertical="center" wrapText="1"/>
    </xf>
    <xf numFmtId="0" fontId="51" fillId="0" borderId="8" xfId="0" applyFont="1" applyBorder="1" applyAlignment="1">
      <alignment horizontal="left" vertical="center" wrapText="1"/>
    </xf>
    <xf numFmtId="0" fontId="49" fillId="4" borderId="73" xfId="2" applyFont="1" applyFill="1" applyBorder="1" applyAlignment="1">
      <alignment horizontal="center" vertical="center" wrapText="1"/>
    </xf>
    <xf numFmtId="0" fontId="49" fillId="4" borderId="73" xfId="1" applyFont="1" applyFill="1" applyBorder="1" applyAlignment="1">
      <alignment horizontal="center" vertical="center"/>
    </xf>
    <xf numFmtId="0" fontId="49" fillId="4" borderId="88" xfId="1" applyFont="1" applyFill="1" applyBorder="1" applyAlignment="1">
      <alignment horizontal="center" vertical="center"/>
    </xf>
    <xf numFmtId="0" fontId="48" fillId="7" borderId="2" xfId="0" applyFont="1" applyFill="1" applyBorder="1" applyAlignment="1">
      <alignment horizontal="left" vertical="center" wrapText="1"/>
    </xf>
    <xf numFmtId="0" fontId="45" fillId="3" borderId="61" xfId="1" applyFont="1" applyFill="1" applyBorder="1" applyAlignment="1">
      <alignment horizontal="justify" vertical="center" wrapText="1"/>
    </xf>
    <xf numFmtId="0" fontId="45" fillId="3" borderId="86" xfId="1" applyFont="1" applyFill="1" applyBorder="1" applyAlignment="1">
      <alignment horizontal="justify" vertical="center" wrapText="1"/>
    </xf>
    <xf numFmtId="0" fontId="48" fillId="7" borderId="25" xfId="0" applyFont="1" applyFill="1" applyBorder="1" applyAlignment="1">
      <alignment horizontal="left" vertical="center" wrapText="1"/>
    </xf>
    <xf numFmtId="0" fontId="48" fillId="7" borderId="27" xfId="0" applyFont="1" applyFill="1" applyBorder="1" applyAlignment="1">
      <alignment horizontal="left" vertical="center" wrapText="1"/>
    </xf>
    <xf numFmtId="0" fontId="45" fillId="3" borderId="12" xfId="1" applyFont="1" applyFill="1" applyBorder="1" applyAlignment="1">
      <alignment horizontal="justify" vertical="center" wrapText="1"/>
    </xf>
    <xf numFmtId="0" fontId="48" fillId="3" borderId="62" xfId="0" applyFont="1" applyFill="1" applyBorder="1" applyAlignment="1">
      <alignment vertical="center" wrapText="1"/>
    </xf>
    <xf numFmtId="0" fontId="48" fillId="3" borderId="13" xfId="0" applyFont="1" applyFill="1" applyBorder="1" applyAlignment="1">
      <alignment vertical="center" wrapText="1"/>
    </xf>
    <xf numFmtId="0" fontId="48" fillId="3" borderId="71" xfId="0" applyFont="1" applyFill="1" applyBorder="1" applyAlignment="1">
      <alignment vertical="center" wrapText="1"/>
    </xf>
    <xf numFmtId="0" fontId="48" fillId="3" borderId="72" xfId="0" applyFont="1" applyFill="1" applyBorder="1" applyAlignment="1">
      <alignment vertical="center" wrapText="1"/>
    </xf>
    <xf numFmtId="0" fontId="48" fillId="3" borderId="11" xfId="0" applyFont="1" applyFill="1" applyBorder="1" applyAlignment="1">
      <alignment vertical="center" wrapText="1"/>
    </xf>
    <xf numFmtId="0" fontId="48" fillId="3" borderId="13" xfId="0" applyFont="1" applyFill="1" applyBorder="1" applyAlignment="1">
      <alignment horizontal="left" vertical="center" wrapText="1"/>
    </xf>
    <xf numFmtId="0" fontId="48" fillId="3" borderId="11" xfId="0" applyFont="1" applyFill="1" applyBorder="1" applyAlignment="1">
      <alignment horizontal="left" vertical="center" wrapText="1"/>
    </xf>
    <xf numFmtId="0" fontId="49" fillId="4" borderId="3" xfId="1" applyFont="1" applyFill="1" applyBorder="1" applyAlignment="1">
      <alignment horizontal="center" vertical="center" wrapText="1"/>
    </xf>
    <xf numFmtId="0" fontId="49" fillId="4" borderId="4" xfId="1" applyFont="1" applyFill="1" applyBorder="1" applyAlignment="1">
      <alignment horizontal="center" vertical="center" wrapText="1"/>
    </xf>
    <xf numFmtId="0" fontId="49" fillId="4" borderId="81" xfId="1" applyFont="1" applyFill="1" applyBorder="1" applyAlignment="1">
      <alignment horizontal="center" vertical="center" wrapText="1"/>
    </xf>
    <xf numFmtId="0" fontId="61" fillId="3" borderId="5" xfId="1" quotePrefix="1" applyFont="1" applyFill="1" applyBorder="1" applyAlignment="1">
      <alignment horizontal="left" vertical="top" wrapText="1"/>
    </xf>
    <xf numFmtId="0" fontId="61" fillId="3" borderId="6" xfId="1" quotePrefix="1" applyFont="1" applyFill="1" applyBorder="1" applyAlignment="1">
      <alignment horizontal="left" vertical="top" wrapText="1"/>
    </xf>
    <xf numFmtId="0" fontId="48" fillId="3" borderId="6" xfId="1" quotePrefix="1" applyFont="1" applyFill="1" applyBorder="1" applyAlignment="1">
      <alignment horizontal="left" vertical="top" wrapText="1"/>
    </xf>
    <xf numFmtId="0" fontId="48" fillId="3" borderId="82" xfId="1" quotePrefix="1" applyFont="1" applyFill="1" applyBorder="1" applyAlignment="1">
      <alignment horizontal="left" vertical="top" wrapText="1"/>
    </xf>
    <xf numFmtId="0" fontId="45" fillId="3" borderId="9" xfId="1" quotePrefix="1" applyFont="1" applyFill="1" applyBorder="1" applyAlignment="1">
      <alignment horizontal="justify" vertical="center" wrapText="1"/>
    </xf>
    <xf numFmtId="0" fontId="45" fillId="3" borderId="10" xfId="1" quotePrefix="1" applyFont="1" applyFill="1" applyBorder="1" applyAlignment="1">
      <alignment horizontal="justify" vertical="center" wrapText="1"/>
    </xf>
    <xf numFmtId="0" fontId="45" fillId="3" borderId="83" xfId="1" quotePrefix="1" applyFont="1" applyFill="1" applyBorder="1" applyAlignment="1">
      <alignment horizontal="justify" vertical="center" wrapText="1"/>
    </xf>
    <xf numFmtId="0" fontId="45" fillId="0" borderId="7" xfId="1" quotePrefix="1" applyFont="1" applyBorder="1" applyAlignment="1">
      <alignment horizontal="left" vertical="top" wrapText="1"/>
    </xf>
    <xf numFmtId="0" fontId="45" fillId="0" borderId="0" xfId="1" quotePrefix="1" applyFont="1" applyAlignment="1">
      <alignment horizontal="left" vertical="top" wrapText="1"/>
    </xf>
    <xf numFmtId="0" fontId="45" fillId="0" borderId="8" xfId="1" quotePrefix="1" applyFont="1" applyBorder="1" applyAlignment="1">
      <alignment horizontal="left" vertical="top" wrapText="1"/>
    </xf>
    <xf numFmtId="0" fontId="49" fillId="4" borderId="69" xfId="2" applyFont="1" applyFill="1" applyBorder="1" applyAlignment="1">
      <alignment horizontal="center" vertical="center" wrapText="1"/>
    </xf>
    <xf numFmtId="0" fontId="49" fillId="4" borderId="84" xfId="2" applyFont="1" applyFill="1" applyBorder="1" applyAlignment="1">
      <alignment horizontal="center" vertical="center" wrapText="1"/>
    </xf>
    <xf numFmtId="0" fontId="49" fillId="4" borderId="85" xfId="1" applyFont="1" applyFill="1" applyBorder="1" applyAlignment="1">
      <alignment horizontal="center" vertical="center"/>
    </xf>
    <xf numFmtId="0" fontId="49" fillId="4" borderId="81" xfId="1" applyFont="1" applyFill="1" applyBorder="1" applyAlignment="1">
      <alignment horizontal="center" vertical="center"/>
    </xf>
    <xf numFmtId="0" fontId="5" fillId="4" borderId="6" xfId="0" applyFont="1" applyFill="1" applyBorder="1" applyAlignment="1">
      <alignment horizontal="center" vertical="center"/>
    </xf>
    <xf numFmtId="0" fontId="5" fillId="4" borderId="33" xfId="0" applyFont="1" applyFill="1" applyBorder="1" applyAlignment="1">
      <alignment horizontal="center" vertical="center"/>
    </xf>
    <xf numFmtId="0" fontId="5" fillId="4" borderId="0" xfId="0" applyFont="1" applyFill="1" applyAlignment="1">
      <alignment horizontal="center" vertical="center"/>
    </xf>
    <xf numFmtId="0" fontId="5" fillId="4" borderId="32" xfId="0" applyFont="1" applyFill="1" applyBorder="1" applyAlignment="1">
      <alignment horizontal="center" vertical="center"/>
    </xf>
    <xf numFmtId="0" fontId="5" fillId="4" borderId="10" xfId="0" applyFont="1" applyFill="1" applyBorder="1" applyAlignment="1">
      <alignment horizontal="center" vertical="center"/>
    </xf>
    <xf numFmtId="0" fontId="5" fillId="4" borderId="74" xfId="0" applyFont="1" applyFill="1" applyBorder="1" applyAlignment="1">
      <alignment horizontal="center" vertical="center"/>
    </xf>
    <xf numFmtId="0" fontId="0" fillId="0" borderId="77" xfId="0" applyBorder="1" applyAlignment="1">
      <alignment horizontal="center" vertical="center" wrapText="1"/>
    </xf>
    <xf numFmtId="0" fontId="0" fillId="0" borderId="41" xfId="0" applyBorder="1" applyAlignment="1">
      <alignment horizontal="center" vertical="center" wrapText="1"/>
    </xf>
    <xf numFmtId="0" fontId="0" fillId="0" borderId="64" xfId="0" applyBorder="1" applyAlignment="1">
      <alignment horizontal="center" vertical="center" wrapText="1"/>
    </xf>
    <xf numFmtId="0" fontId="0" fillId="0" borderId="65" xfId="0" applyBorder="1" applyAlignment="1">
      <alignment horizontal="center" vertical="center" wrapText="1"/>
    </xf>
    <xf numFmtId="0" fontId="0" fillId="0" borderId="66" xfId="0" applyBorder="1" applyAlignment="1">
      <alignment horizontal="center" vertical="center" wrapText="1"/>
    </xf>
    <xf numFmtId="0" fontId="20" fillId="0" borderId="31"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20" xfId="0" applyFont="1" applyBorder="1" applyAlignment="1">
      <alignment horizontal="center" vertical="center" wrapText="1"/>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0" fillId="0" borderId="20" xfId="0" applyBorder="1" applyAlignment="1">
      <alignment horizontal="center" vertical="center" wrapText="1"/>
    </xf>
    <xf numFmtId="0" fontId="4" fillId="4" borderId="2" xfId="0" applyFont="1" applyFill="1" applyBorder="1" applyAlignment="1">
      <alignment horizontal="left" vertical="center"/>
    </xf>
    <xf numFmtId="0" fontId="3" fillId="4" borderId="35" xfId="0" applyFont="1" applyFill="1" applyBorder="1" applyAlignment="1">
      <alignment horizontal="center" vertical="center" textRotation="1"/>
    </xf>
    <xf numFmtId="0" fontId="3" fillId="4" borderId="55" xfId="0" applyFont="1" applyFill="1" applyBorder="1" applyAlignment="1">
      <alignment horizontal="center" vertical="center" textRotation="1"/>
    </xf>
    <xf numFmtId="0" fontId="3" fillId="4" borderId="51" xfId="0" applyFont="1" applyFill="1" applyBorder="1" applyAlignment="1">
      <alignment horizontal="center" vertical="center" wrapText="1"/>
    </xf>
    <xf numFmtId="0" fontId="3" fillId="4" borderId="0" xfId="0" applyFont="1" applyFill="1" applyAlignment="1">
      <alignment horizontal="center" vertical="center"/>
    </xf>
    <xf numFmtId="0" fontId="3" fillId="4" borderId="75" xfId="0" applyFont="1" applyFill="1" applyBorder="1" applyAlignment="1">
      <alignment horizontal="center" vertical="center" wrapText="1"/>
    </xf>
    <xf numFmtId="0" fontId="3" fillId="4" borderId="55" xfId="0" applyFont="1" applyFill="1" applyBorder="1" applyAlignment="1">
      <alignment horizontal="center" vertical="center" wrapText="1"/>
    </xf>
    <xf numFmtId="0" fontId="1" fillId="3" borderId="25" xfId="0" applyFont="1" applyFill="1" applyBorder="1" applyAlignment="1" applyProtection="1">
      <alignment horizontal="justify" vertical="center"/>
      <protection locked="0"/>
    </xf>
    <xf numFmtId="0" fontId="0" fillId="0" borderId="26" xfId="0" applyBorder="1" applyAlignment="1">
      <alignment horizontal="justify" vertical="center"/>
    </xf>
    <xf numFmtId="0" fontId="0" fillId="0" borderId="27" xfId="0" applyBorder="1" applyAlignment="1">
      <alignment horizontal="justify" vertical="center"/>
    </xf>
    <xf numFmtId="0" fontId="53" fillId="0" borderId="19" xfId="0" applyFont="1" applyBorder="1" applyAlignment="1">
      <alignment horizontal="center" vertical="center" wrapText="1"/>
    </xf>
    <xf numFmtId="0" fontId="53" fillId="0" borderId="2" xfId="0" applyFont="1" applyBorder="1" applyAlignment="1">
      <alignment horizontal="center" vertical="center" wrapText="1"/>
    </xf>
    <xf numFmtId="0" fontId="53" fillId="0" borderId="20" xfId="0" applyFont="1" applyBorder="1" applyAlignment="1">
      <alignment horizontal="center" vertical="center" wrapText="1"/>
    </xf>
    <xf numFmtId="0" fontId="0" fillId="0" borderId="19" xfId="0" applyBorder="1" applyAlignment="1">
      <alignment horizontal="center" vertical="center" wrapText="1"/>
    </xf>
    <xf numFmtId="9" fontId="44" fillId="0" borderId="31" xfId="4" applyFont="1" applyBorder="1" applyAlignment="1">
      <alignment horizontal="center" vertical="center" wrapText="1"/>
    </xf>
    <xf numFmtId="9" fontId="44" fillId="0" borderId="2" xfId="4" applyFont="1" applyBorder="1" applyAlignment="1">
      <alignment horizontal="center" vertical="center" wrapText="1"/>
    </xf>
    <xf numFmtId="9" fontId="44" fillId="0" borderId="20" xfId="4" applyFont="1" applyBorder="1" applyAlignment="1">
      <alignment horizontal="center" vertical="center" wrapText="1"/>
    </xf>
    <xf numFmtId="0" fontId="0" fillId="0" borderId="40" xfId="0" applyBorder="1" applyAlignment="1">
      <alignment horizontal="center" vertical="center" wrapText="1"/>
    </xf>
    <xf numFmtId="0" fontId="0" fillId="0" borderId="24" xfId="0" applyBorder="1" applyAlignment="1">
      <alignment horizontal="center" vertical="center" wrapText="1"/>
    </xf>
    <xf numFmtId="0" fontId="0" fillId="0" borderId="43" xfId="0" applyBorder="1" applyAlignment="1">
      <alignment horizontal="center" vertical="center" wrapText="1"/>
    </xf>
    <xf numFmtId="9" fontId="0" fillId="0" borderId="31" xfId="4" applyFont="1" applyBorder="1" applyAlignment="1">
      <alignment horizontal="center" vertical="center" wrapText="1"/>
    </xf>
    <xf numFmtId="9" fontId="0" fillId="0" borderId="2" xfId="4" applyFont="1" applyBorder="1" applyAlignment="1">
      <alignment horizontal="center" vertical="center" wrapText="1"/>
    </xf>
    <xf numFmtId="9" fontId="0" fillId="0" borderId="20" xfId="4" applyFont="1" applyBorder="1" applyAlignment="1">
      <alignment horizontal="center" vertical="center" wrapText="1"/>
    </xf>
    <xf numFmtId="0" fontId="0" fillId="3" borderId="78" xfId="0" applyFill="1" applyBorder="1" applyAlignment="1">
      <alignment horizontal="center" vertical="center" wrapText="1"/>
    </xf>
    <xf numFmtId="0" fontId="0" fillId="3" borderId="79" xfId="0" applyFill="1" applyBorder="1" applyAlignment="1">
      <alignment horizontal="center" vertical="center" wrapText="1"/>
    </xf>
    <xf numFmtId="0" fontId="0" fillId="3" borderId="80" xfId="0" applyFill="1" applyBorder="1" applyAlignment="1">
      <alignment horizontal="center" vertical="center" wrapText="1"/>
    </xf>
    <xf numFmtId="0" fontId="52" fillId="10" borderId="0" xfId="0" applyFont="1" applyFill="1" applyAlignment="1">
      <alignment horizontal="center" vertical="center" wrapText="1"/>
    </xf>
    <xf numFmtId="0" fontId="0" fillId="11" borderId="78" xfId="0" applyFill="1" applyBorder="1" applyAlignment="1">
      <alignment horizontal="center" vertical="center" wrapText="1"/>
    </xf>
    <xf numFmtId="0" fontId="0" fillId="11" borderId="79" xfId="0" applyFill="1" applyBorder="1" applyAlignment="1">
      <alignment horizontal="center" vertical="center" wrapText="1"/>
    </xf>
    <xf numFmtId="0" fontId="0" fillId="11" borderId="80" xfId="0" applyFill="1" applyBorder="1" applyAlignment="1">
      <alignment horizontal="center" vertical="center" wrapText="1"/>
    </xf>
    <xf numFmtId="0" fontId="0" fillId="3" borderId="39" xfId="0" applyFill="1" applyBorder="1" applyAlignment="1">
      <alignment horizontal="center" vertical="center" wrapText="1"/>
    </xf>
    <xf numFmtId="0" fontId="0" fillId="3" borderId="41" xfId="0" applyFill="1" applyBorder="1" applyAlignment="1">
      <alignment horizontal="center" vertical="center" wrapText="1"/>
    </xf>
    <xf numFmtId="0" fontId="0" fillId="3" borderId="42" xfId="0" applyFill="1" applyBorder="1" applyAlignment="1">
      <alignment horizontal="center" vertical="center" wrapText="1"/>
    </xf>
    <xf numFmtId="0" fontId="13" fillId="0" borderId="40" xfId="0" applyFont="1" applyBorder="1" applyAlignment="1">
      <alignment horizontal="center" vertical="center" wrapText="1"/>
    </xf>
    <xf numFmtId="0" fontId="13" fillId="0" borderId="24" xfId="0" applyFont="1" applyBorder="1" applyAlignment="1">
      <alignment horizontal="center" vertical="center" wrapText="1"/>
    </xf>
    <xf numFmtId="0" fontId="13" fillId="0" borderId="43" xfId="0" applyFont="1" applyBorder="1" applyAlignment="1">
      <alignment horizontal="center" vertical="center" wrapText="1"/>
    </xf>
    <xf numFmtId="0" fontId="0" fillId="0" borderId="31" xfId="0" applyBorder="1" applyAlignment="1">
      <alignment horizontal="left" vertical="center" wrapText="1"/>
    </xf>
    <xf numFmtId="0" fontId="0" fillId="0" borderId="2" xfId="0" applyBorder="1" applyAlignment="1">
      <alignment horizontal="left" vertical="center" wrapText="1"/>
    </xf>
    <xf numFmtId="0" fontId="0" fillId="0" borderId="20" xfId="0" applyBorder="1" applyAlignment="1">
      <alignment horizontal="left" vertical="center" wrapText="1"/>
    </xf>
    <xf numFmtId="0" fontId="53" fillId="0" borderId="31" xfId="0" applyFont="1" applyBorder="1" applyAlignment="1">
      <alignment horizontal="center" vertical="center" wrapText="1"/>
    </xf>
    <xf numFmtId="0" fontId="11" fillId="0" borderId="3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28" xfId="0" applyFont="1" applyBorder="1" applyAlignment="1">
      <alignment horizontal="center" vertical="center" wrapText="1"/>
    </xf>
    <xf numFmtId="0" fontId="20" fillId="0" borderId="28" xfId="0" applyFont="1" applyBorder="1" applyAlignment="1">
      <alignment horizontal="center" vertical="center" wrapText="1"/>
    </xf>
    <xf numFmtId="0" fontId="0" fillId="0" borderId="78" xfId="0" applyBorder="1" applyAlignment="1">
      <alignment horizontal="center" vertical="center" wrapText="1"/>
    </xf>
    <xf numFmtId="0" fontId="0" fillId="0" borderId="79" xfId="0" applyBorder="1" applyAlignment="1">
      <alignment horizontal="center" vertical="center" wrapText="1"/>
    </xf>
    <xf numFmtId="0" fontId="0" fillId="0" borderId="80" xfId="0" applyBorder="1" applyAlignment="1">
      <alignment horizontal="center" vertical="center" wrapText="1"/>
    </xf>
    <xf numFmtId="0" fontId="0" fillId="3" borderId="77" xfId="0" applyFill="1" applyBorder="1" applyAlignment="1">
      <alignment horizontal="center" vertical="center" wrapText="1"/>
    </xf>
    <xf numFmtId="0" fontId="11" fillId="0" borderId="20" xfId="0" applyFont="1" applyBorder="1" applyAlignment="1">
      <alignment horizontal="center" vertical="center" wrapText="1"/>
    </xf>
    <xf numFmtId="0" fontId="0" fillId="0" borderId="28" xfId="0" applyBorder="1" applyAlignment="1">
      <alignment horizontal="center" vertical="center" wrapText="1"/>
    </xf>
    <xf numFmtId="9" fontId="0" fillId="0" borderId="28" xfId="4" applyFont="1" applyBorder="1" applyAlignment="1">
      <alignment horizontal="center" vertical="center" wrapText="1"/>
    </xf>
    <xf numFmtId="0" fontId="0" fillId="0" borderId="28" xfId="0" applyBorder="1" applyAlignment="1">
      <alignment horizontal="left" vertical="center" wrapText="1"/>
    </xf>
    <xf numFmtId="0" fontId="3" fillId="4" borderId="35" xfId="0" applyFont="1" applyFill="1" applyBorder="1" applyAlignment="1">
      <alignment horizontal="center" vertical="center" wrapText="1"/>
    </xf>
    <xf numFmtId="0" fontId="3" fillId="4" borderId="90" xfId="0" applyFont="1" applyFill="1" applyBorder="1" applyAlignment="1">
      <alignment horizontal="center" vertical="center"/>
    </xf>
    <xf numFmtId="0" fontId="3" fillId="4" borderId="91" xfId="0" applyFont="1" applyFill="1" applyBorder="1" applyAlignment="1">
      <alignment horizontal="center" vertical="center"/>
    </xf>
    <xf numFmtId="0" fontId="3" fillId="4" borderId="92" xfId="0" applyFont="1" applyFill="1" applyBorder="1" applyAlignment="1">
      <alignment horizontal="center" vertical="center"/>
    </xf>
    <xf numFmtId="0" fontId="0" fillId="0" borderId="39" xfId="0" applyBorder="1" applyAlignment="1">
      <alignment horizontal="center" vertical="center" wrapText="1"/>
    </xf>
    <xf numFmtId="0" fontId="0" fillId="0" borderId="42" xfId="0" applyBorder="1" applyAlignment="1">
      <alignment horizontal="center" vertical="center" wrapText="1"/>
    </xf>
    <xf numFmtId="0" fontId="0" fillId="0" borderId="117" xfId="0" applyBorder="1" applyAlignment="1">
      <alignment horizontal="center" vertical="center" wrapText="1"/>
    </xf>
    <xf numFmtId="0" fontId="0" fillId="0" borderId="118" xfId="0" applyBorder="1" applyAlignment="1">
      <alignment horizontal="center" vertical="center" wrapText="1"/>
    </xf>
    <xf numFmtId="0" fontId="3" fillId="16" borderId="35" xfId="0" applyFont="1" applyFill="1" applyBorder="1" applyAlignment="1" applyProtection="1">
      <alignment horizontal="center" vertical="center" wrapText="1"/>
      <protection locked="0"/>
    </xf>
    <xf numFmtId="0" fontId="3" fillId="16" borderId="93" xfId="0" applyFont="1" applyFill="1" applyBorder="1" applyAlignment="1" applyProtection="1">
      <alignment horizontal="center" vertical="center" wrapText="1"/>
      <protection locked="0"/>
    </xf>
    <xf numFmtId="0" fontId="3" fillId="16" borderId="55" xfId="0" applyFont="1" applyFill="1" applyBorder="1" applyAlignment="1" applyProtection="1">
      <alignment horizontal="center" vertical="center" wrapText="1"/>
      <protection locked="0"/>
    </xf>
    <xf numFmtId="0" fontId="3" fillId="16" borderId="47" xfId="0" applyFont="1" applyFill="1" applyBorder="1" applyAlignment="1" applyProtection="1">
      <alignment horizontal="center" vertical="center"/>
      <protection locked="0"/>
    </xf>
    <xf numFmtId="0" fontId="3" fillId="16" borderId="48" xfId="0" applyFont="1" applyFill="1" applyBorder="1" applyAlignment="1" applyProtection="1">
      <alignment horizontal="center" vertical="center"/>
      <protection locked="0"/>
    </xf>
    <xf numFmtId="0" fontId="3" fillId="4" borderId="76" xfId="0" applyFont="1" applyFill="1" applyBorder="1" applyAlignment="1">
      <alignment horizontal="center" vertical="center"/>
    </xf>
    <xf numFmtId="0" fontId="3" fillId="4" borderId="48" xfId="0" applyFont="1" applyFill="1" applyBorder="1" applyAlignment="1">
      <alignment horizontal="center" vertical="center"/>
    </xf>
    <xf numFmtId="0" fontId="3" fillId="4" borderId="49" xfId="0" applyFont="1" applyFill="1" applyBorder="1" applyAlignment="1">
      <alignment horizontal="center" vertical="center"/>
    </xf>
    <xf numFmtId="0" fontId="43" fillId="0" borderId="116" xfId="0" applyFont="1" applyBorder="1" applyAlignment="1">
      <alignment horizontal="center" vertical="center" wrapText="1"/>
    </xf>
    <xf numFmtId="9" fontId="44" fillId="0" borderId="119" xfId="4" applyFont="1" applyBorder="1" applyAlignment="1">
      <alignment horizontal="center" vertical="center" wrapText="1"/>
    </xf>
    <xf numFmtId="9" fontId="44" fillId="0" borderId="120" xfId="4" applyFont="1" applyBorder="1" applyAlignment="1">
      <alignment horizontal="center" vertical="center" wrapText="1"/>
    </xf>
    <xf numFmtId="9" fontId="44" fillId="0" borderId="121" xfId="4" applyFont="1" applyBorder="1" applyAlignment="1">
      <alignment horizontal="center" vertical="center" wrapText="1"/>
    </xf>
    <xf numFmtId="0" fontId="20" fillId="0" borderId="40"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43" xfId="0" applyFont="1" applyBorder="1" applyAlignment="1">
      <alignment horizontal="center" vertical="center" wrapText="1"/>
    </xf>
    <xf numFmtId="0" fontId="11" fillId="3" borderId="40" xfId="0" applyFont="1" applyFill="1" applyBorder="1" applyAlignment="1">
      <alignment horizontal="center" vertical="center" wrapText="1"/>
    </xf>
    <xf numFmtId="0" fontId="11" fillId="3" borderId="24" xfId="0" applyFont="1" applyFill="1" applyBorder="1" applyAlignment="1">
      <alignment horizontal="center" vertical="center" wrapText="1"/>
    </xf>
    <xf numFmtId="0" fontId="11" fillId="3" borderId="43" xfId="0" applyFont="1" applyFill="1" applyBorder="1" applyAlignment="1">
      <alignment horizontal="center" vertical="center" wrapText="1"/>
    </xf>
    <xf numFmtId="0" fontId="0" fillId="0" borderId="122" xfId="0" applyBorder="1" applyAlignment="1">
      <alignment horizontal="center" vertical="center" wrapText="1"/>
    </xf>
    <xf numFmtId="0" fontId="0" fillId="0" borderId="114" xfId="0" applyBorder="1" applyAlignment="1">
      <alignment horizontal="center" vertical="center" wrapText="1"/>
    </xf>
    <xf numFmtId="0" fontId="0" fillId="0" borderId="123" xfId="0" applyBorder="1" applyAlignment="1">
      <alignment horizontal="center" vertical="center" wrapText="1"/>
    </xf>
    <xf numFmtId="0" fontId="0" fillId="0" borderId="0" xfId="0" applyAlignment="1">
      <alignment horizontal="center" vertical="center" wrapText="1"/>
    </xf>
    <xf numFmtId="0" fontId="0" fillId="0" borderId="74" xfId="0" applyBorder="1" applyAlignment="1">
      <alignment horizontal="center" vertical="center" wrapText="1"/>
    </xf>
    <xf numFmtId="0" fontId="0" fillId="0" borderId="27" xfId="0" applyBorder="1" applyAlignment="1">
      <alignment horizontal="center" vertical="center" wrapText="1"/>
    </xf>
    <xf numFmtId="0" fontId="0" fillId="0" borderId="33" xfId="0" applyBorder="1" applyAlignment="1">
      <alignment horizontal="center" vertical="center" wrapText="1"/>
    </xf>
    <xf numFmtId="0" fontId="0" fillId="0" borderId="32" xfId="0" applyBorder="1" applyAlignment="1">
      <alignment horizontal="center" vertical="center" wrapText="1"/>
    </xf>
    <xf numFmtId="0" fontId="0" fillId="0" borderId="27" xfId="0" applyBorder="1" applyAlignment="1">
      <alignment horizontal="center" vertical="top" wrapText="1"/>
    </xf>
    <xf numFmtId="0" fontId="12" fillId="0" borderId="2" xfId="0" applyFont="1" applyBorder="1" applyAlignment="1">
      <alignment horizontal="center" vertical="center" wrapText="1"/>
    </xf>
    <xf numFmtId="0" fontId="12" fillId="11" borderId="2" xfId="0" applyFont="1" applyFill="1" applyBorder="1" applyAlignment="1">
      <alignment horizontal="center" vertical="center" wrapText="1"/>
    </xf>
    <xf numFmtId="0" fontId="18" fillId="0" borderId="2" xfId="0" applyFont="1" applyBorder="1" applyAlignment="1">
      <alignment horizontal="left" vertical="center" wrapText="1"/>
    </xf>
    <xf numFmtId="0" fontId="12" fillId="0" borderId="2" xfId="0" applyFont="1" applyBorder="1" applyAlignment="1">
      <alignment horizontal="justify" vertical="center" wrapText="1"/>
    </xf>
    <xf numFmtId="9" fontId="18" fillId="0" borderId="2" xfId="4" applyFont="1" applyFill="1" applyBorder="1" applyAlignment="1">
      <alignment horizontal="center" vertical="center" wrapText="1"/>
    </xf>
    <xf numFmtId="2" fontId="0" fillId="0" borderId="19"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20" xfId="3" applyNumberFormat="1" applyFont="1" applyBorder="1" applyAlignment="1">
      <alignment horizontal="center" vertical="center" wrapText="1"/>
    </xf>
    <xf numFmtId="2" fontId="0" fillId="0" borderId="31" xfId="3" applyNumberFormat="1" applyFont="1" applyBorder="1" applyAlignment="1">
      <alignment horizontal="center" vertical="center" wrapText="1"/>
    </xf>
    <xf numFmtId="0" fontId="64" fillId="3" borderId="2" xfId="0" applyFont="1" applyFill="1" applyBorder="1" applyAlignment="1" applyProtection="1">
      <alignment horizontal="justify" vertical="center"/>
      <protection locked="0"/>
    </xf>
    <xf numFmtId="0" fontId="3" fillId="4" borderId="38" xfId="0" applyFont="1" applyFill="1" applyBorder="1" applyAlignment="1">
      <alignment horizontal="center" vertical="center"/>
    </xf>
    <xf numFmtId="0" fontId="3" fillId="4" borderId="47" xfId="0" applyFont="1" applyFill="1" applyBorder="1" applyAlignment="1">
      <alignment horizontal="center" vertical="center"/>
    </xf>
    <xf numFmtId="0" fontId="3" fillId="4" borderId="34" xfId="0" applyFont="1" applyFill="1" applyBorder="1" applyAlignment="1">
      <alignment horizontal="center" vertical="center" textRotation="1"/>
    </xf>
    <xf numFmtId="0" fontId="3" fillId="4" borderId="34" xfId="0" applyFont="1" applyFill="1" applyBorder="1" applyAlignment="1">
      <alignment horizontal="center" vertical="center"/>
    </xf>
    <xf numFmtId="0" fontId="3" fillId="4" borderId="35" xfId="0" applyFont="1" applyFill="1" applyBorder="1" applyAlignment="1">
      <alignment horizontal="center" vertical="center"/>
    </xf>
    <xf numFmtId="3" fontId="3" fillId="4" borderId="34" xfId="0" applyNumberFormat="1" applyFont="1" applyFill="1" applyBorder="1" applyAlignment="1">
      <alignment horizontal="center" vertical="center"/>
    </xf>
    <xf numFmtId="3" fontId="3" fillId="4" borderId="35" xfId="0" applyNumberFormat="1" applyFont="1" applyFill="1" applyBorder="1" applyAlignment="1">
      <alignment horizontal="center" vertical="center"/>
    </xf>
    <xf numFmtId="0" fontId="3" fillId="4" borderId="34" xfId="0" applyFont="1" applyFill="1" applyBorder="1" applyAlignment="1">
      <alignment horizontal="center" vertical="center" textRotation="90" wrapText="1"/>
    </xf>
    <xf numFmtId="0" fontId="3" fillId="4" borderId="35" xfId="0" applyFont="1" applyFill="1" applyBorder="1" applyAlignment="1">
      <alignment horizontal="center" vertical="center" textRotation="90" wrapText="1"/>
    </xf>
    <xf numFmtId="0" fontId="3" fillId="4" borderId="34" xfId="0" applyFont="1" applyFill="1" applyBorder="1" applyAlignment="1">
      <alignment horizontal="center" vertical="center" wrapText="1"/>
    </xf>
    <xf numFmtId="0" fontId="3" fillId="4" borderId="36" xfId="0" applyFont="1" applyFill="1" applyBorder="1" applyAlignment="1">
      <alignment horizontal="center" vertical="center" wrapText="1"/>
    </xf>
    <xf numFmtId="0" fontId="3" fillId="4" borderId="46" xfId="0" applyFont="1" applyFill="1" applyBorder="1" applyAlignment="1">
      <alignment horizontal="center" vertical="center" wrapText="1"/>
    </xf>
    <xf numFmtId="0" fontId="3" fillId="4" borderId="37" xfId="0" applyFont="1" applyFill="1" applyBorder="1" applyAlignment="1">
      <alignment horizontal="center" vertical="center" wrapText="1"/>
    </xf>
    <xf numFmtId="0" fontId="1" fillId="3" borderId="2"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justify" vertical="center"/>
      <protection locked="0"/>
    </xf>
    <xf numFmtId="0" fontId="5" fillId="22" borderId="6" xfId="0" applyFont="1" applyFill="1" applyBorder="1" applyAlignment="1">
      <alignment horizontal="center" vertical="center"/>
    </xf>
    <xf numFmtId="0" fontId="5" fillId="22" borderId="33" xfId="0" applyFont="1" applyFill="1" applyBorder="1" applyAlignment="1">
      <alignment horizontal="center" vertical="center"/>
    </xf>
    <xf numFmtId="0" fontId="5" fillId="22" borderId="0" xfId="0" applyFont="1" applyFill="1" applyAlignment="1">
      <alignment horizontal="center" vertical="center"/>
    </xf>
    <xf numFmtId="0" fontId="5" fillId="22" borderId="32" xfId="0" applyFont="1" applyFill="1" applyBorder="1" applyAlignment="1">
      <alignment horizontal="center" vertical="center"/>
    </xf>
    <xf numFmtId="0" fontId="5" fillId="22" borderId="10" xfId="0" applyFont="1" applyFill="1" applyBorder="1" applyAlignment="1">
      <alignment horizontal="center" vertical="center"/>
    </xf>
    <xf numFmtId="0" fontId="5" fillId="22" borderId="74" xfId="0" applyFont="1" applyFill="1" applyBorder="1" applyAlignment="1">
      <alignment horizontal="center" vertical="center"/>
    </xf>
    <xf numFmtId="2" fontId="0" fillId="0" borderId="40" xfId="0" applyNumberFormat="1" applyBorder="1" applyAlignment="1">
      <alignment horizontal="center" vertical="center" wrapText="1"/>
    </xf>
    <xf numFmtId="2" fontId="0" fillId="0" borderId="24" xfId="0" applyNumberFormat="1" applyBorder="1" applyAlignment="1">
      <alignment horizontal="center" vertical="center" wrapText="1"/>
    </xf>
    <xf numFmtId="2" fontId="0" fillId="0" borderId="19" xfId="0" applyNumberFormat="1" applyBorder="1" applyAlignment="1">
      <alignment horizontal="center" vertical="center" wrapText="1"/>
    </xf>
    <xf numFmtId="0" fontId="0" fillId="0" borderId="2" xfId="0" applyBorder="1" applyAlignment="1">
      <alignment horizontal="center" vertical="center"/>
    </xf>
    <xf numFmtId="9" fontId="0" fillId="0" borderId="40" xfId="0" applyNumberFormat="1" applyBorder="1" applyAlignment="1">
      <alignment horizontal="center" vertical="center" wrapText="1"/>
    </xf>
    <xf numFmtId="9" fontId="0" fillId="0" borderId="24" xfId="0" applyNumberFormat="1" applyBorder="1" applyAlignment="1">
      <alignment horizontal="center" vertical="center" wrapText="1"/>
    </xf>
    <xf numFmtId="9" fontId="0" fillId="0" borderId="19" xfId="0" applyNumberFormat="1" applyBorder="1" applyAlignment="1">
      <alignment horizontal="center" vertical="center" wrapText="1"/>
    </xf>
    <xf numFmtId="0" fontId="0" fillId="0" borderId="31" xfId="0" applyBorder="1" applyAlignment="1">
      <alignment horizontal="center" vertical="top" wrapText="1"/>
    </xf>
    <xf numFmtId="0" fontId="0" fillId="0" borderId="2" xfId="0" applyBorder="1" applyAlignment="1">
      <alignment horizontal="center" vertical="top" wrapText="1"/>
    </xf>
    <xf numFmtId="0" fontId="3" fillId="4" borderId="57"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3" borderId="94" xfId="0" applyFont="1" applyFill="1" applyBorder="1" applyAlignment="1">
      <alignment horizontal="center" vertical="center" wrapText="1"/>
    </xf>
    <xf numFmtId="0" fontId="3" fillId="3" borderId="56" xfId="0" applyFont="1" applyFill="1" applyBorder="1" applyAlignment="1">
      <alignment horizontal="center" vertical="center" wrapText="1"/>
    </xf>
    <xf numFmtId="0" fontId="3" fillId="4" borderId="52" xfId="0" applyFont="1" applyFill="1" applyBorder="1" applyAlignment="1">
      <alignment horizontal="center" vertical="center"/>
    </xf>
    <xf numFmtId="0" fontId="3" fillId="4" borderId="63" xfId="0" applyFont="1" applyFill="1" applyBorder="1" applyAlignment="1">
      <alignment horizontal="center" vertical="center"/>
    </xf>
    <xf numFmtId="0" fontId="3" fillId="4" borderId="50" xfId="0" applyFont="1" applyFill="1" applyBorder="1" applyAlignment="1">
      <alignment horizontal="center" vertical="center"/>
    </xf>
    <xf numFmtId="0" fontId="3" fillId="4" borderId="54" xfId="0" applyFont="1" applyFill="1" applyBorder="1" applyAlignment="1">
      <alignment horizontal="center" vertical="center"/>
    </xf>
    <xf numFmtId="0" fontId="40" fillId="0" borderId="25" xfId="0" applyFont="1" applyBorder="1" applyAlignment="1">
      <alignment horizontal="left" vertical="center" wrapText="1"/>
    </xf>
    <xf numFmtId="0" fontId="40" fillId="0" borderId="26" xfId="0" applyFont="1" applyBorder="1" applyAlignment="1">
      <alignment horizontal="left" vertical="center" wrapText="1"/>
    </xf>
    <xf numFmtId="0" fontId="40" fillId="0" borderId="27" xfId="0" applyFont="1" applyBorder="1" applyAlignment="1">
      <alignment horizontal="left" vertical="center" wrapText="1"/>
    </xf>
    <xf numFmtId="0" fontId="37" fillId="6" borderId="25" xfId="0" applyFont="1" applyFill="1" applyBorder="1" applyAlignment="1">
      <alignment horizontal="center" vertical="center" wrapText="1" readingOrder="1"/>
    </xf>
    <xf numFmtId="0" fontId="37" fillId="6" borderId="26" xfId="0" applyFont="1" applyFill="1" applyBorder="1" applyAlignment="1">
      <alignment horizontal="center" vertical="center" wrapText="1" readingOrder="1"/>
    </xf>
    <xf numFmtId="0" fontId="37" fillId="6" borderId="27" xfId="0" applyFont="1" applyFill="1" applyBorder="1" applyAlignment="1">
      <alignment horizontal="center" vertical="center" wrapText="1" readingOrder="1"/>
    </xf>
    <xf numFmtId="0" fontId="40" fillId="0" borderId="25" xfId="0" applyFont="1" applyBorder="1" applyAlignment="1">
      <alignment horizontal="left" vertical="top" wrapText="1"/>
    </xf>
    <xf numFmtId="0" fontId="40" fillId="0" borderId="26" xfId="0" applyFont="1" applyBorder="1" applyAlignment="1">
      <alignment horizontal="left" vertical="top" wrapText="1"/>
    </xf>
    <xf numFmtId="0" fontId="40" fillId="0" borderId="27" xfId="0" applyFont="1" applyBorder="1" applyAlignment="1">
      <alignment horizontal="left" vertical="top" wrapText="1"/>
    </xf>
    <xf numFmtId="0" fontId="35" fillId="0" borderId="25" xfId="0" applyFont="1" applyBorder="1" applyAlignment="1">
      <alignment horizontal="center" vertical="center"/>
    </xf>
    <xf numFmtId="0" fontId="35" fillId="0" borderId="26" xfId="0" applyFont="1" applyBorder="1" applyAlignment="1">
      <alignment horizontal="center" vertical="center"/>
    </xf>
    <xf numFmtId="0" fontId="17" fillId="3" borderId="25" xfId="0" applyFont="1" applyFill="1" applyBorder="1" applyAlignment="1">
      <alignment horizontal="center"/>
    </xf>
    <xf numFmtId="0" fontId="17" fillId="3" borderId="26" xfId="0" applyFont="1" applyFill="1" applyBorder="1" applyAlignment="1">
      <alignment horizontal="center"/>
    </xf>
    <xf numFmtId="0" fontId="17" fillId="3" borderId="27" xfId="0" applyFont="1" applyFill="1" applyBorder="1" applyAlignment="1">
      <alignment horizontal="center"/>
    </xf>
    <xf numFmtId="0" fontId="14" fillId="3" borderId="15" xfId="0" applyFont="1" applyFill="1" applyBorder="1" applyAlignment="1">
      <alignment horizontal="center"/>
    </xf>
    <xf numFmtId="0" fontId="14" fillId="3" borderId="16" xfId="0" applyFont="1" applyFill="1" applyBorder="1" applyAlignment="1">
      <alignment horizontal="center"/>
    </xf>
    <xf numFmtId="0" fontId="47" fillId="0" borderId="7" xfId="0" applyFont="1" applyBorder="1" applyAlignment="1">
      <alignment horizontal="center" vertical="center" wrapText="1"/>
    </xf>
    <xf numFmtId="0" fontId="47" fillId="0" borderId="0" xfId="0" applyFont="1" applyAlignment="1">
      <alignment horizontal="center" vertical="center" wrapText="1"/>
    </xf>
    <xf numFmtId="0" fontId="25" fillId="12" borderId="0" xfId="0" applyFont="1" applyFill="1" applyAlignment="1">
      <alignment horizontal="center" vertical="center" wrapText="1" readingOrder="1"/>
    </xf>
    <xf numFmtId="0" fontId="25" fillId="12" borderId="8" xfId="0" applyFont="1" applyFill="1" applyBorder="1" applyAlignment="1">
      <alignment horizontal="center" vertical="center" wrapText="1" readingOrder="1"/>
    </xf>
    <xf numFmtId="0" fontId="14" fillId="5" borderId="0" xfId="0" applyFont="1" applyFill="1" applyAlignment="1">
      <alignment horizontal="center" vertical="center" wrapText="1"/>
    </xf>
    <xf numFmtId="0" fontId="25" fillId="12" borderId="7" xfId="0" applyFont="1" applyFill="1" applyBorder="1" applyAlignment="1">
      <alignment horizontal="center" vertical="center" textRotation="90" wrapText="1" readingOrder="1"/>
    </xf>
    <xf numFmtId="0" fontId="25" fillId="12" borderId="0" xfId="0" applyFont="1" applyFill="1" applyAlignment="1">
      <alignment horizontal="center" vertical="center" textRotation="90" wrapText="1" readingOrder="1"/>
    </xf>
    <xf numFmtId="0" fontId="26" fillId="14" borderId="21" xfId="0" applyFont="1" applyFill="1" applyBorder="1" applyAlignment="1">
      <alignment horizontal="center" vertical="center" wrapText="1" readingOrder="1"/>
    </xf>
    <xf numFmtId="0" fontId="26" fillId="14" borderId="22" xfId="0" applyFont="1" applyFill="1" applyBorder="1" applyAlignment="1">
      <alignment horizontal="center" vertical="center" wrapText="1" readingOrder="1"/>
    </xf>
    <xf numFmtId="0" fontId="26" fillId="14" borderId="23" xfId="0" applyFont="1" applyFill="1" applyBorder="1" applyAlignment="1">
      <alignment horizontal="center" vertical="center" wrapText="1" readingOrder="1"/>
    </xf>
    <xf numFmtId="0" fontId="13" fillId="3" borderId="2" xfId="0" applyFont="1" applyFill="1" applyBorder="1" applyAlignment="1">
      <alignment horizontal="center" vertical="center" wrapText="1"/>
    </xf>
    <xf numFmtId="0" fontId="26" fillId="13" borderId="21" xfId="0" applyFont="1" applyFill="1" applyBorder="1" applyAlignment="1">
      <alignment horizontal="center" vertical="center" wrapText="1" readingOrder="1"/>
    </xf>
    <xf numFmtId="0" fontId="26" fillId="13" borderId="22" xfId="0" applyFont="1" applyFill="1" applyBorder="1" applyAlignment="1">
      <alignment horizontal="center" vertical="center" wrapText="1" readingOrder="1"/>
    </xf>
    <xf numFmtId="0" fontId="13" fillId="3" borderId="29" xfId="0" applyFont="1" applyFill="1" applyBorder="1" applyAlignment="1">
      <alignment horizontal="center" vertical="center" wrapText="1"/>
    </xf>
    <xf numFmtId="0" fontId="13" fillId="3" borderId="33" xfId="0" applyFont="1" applyFill="1" applyBorder="1" applyAlignment="1">
      <alignment horizontal="center" vertical="center" wrapText="1"/>
    </xf>
    <xf numFmtId="0" fontId="26" fillId="18" borderId="21" xfId="0" applyFont="1" applyFill="1" applyBorder="1" applyAlignment="1">
      <alignment horizontal="center" vertical="center" wrapText="1" readingOrder="1"/>
    </xf>
    <xf numFmtId="0" fontId="26" fillId="18" borderId="22" xfId="0" applyFont="1" applyFill="1" applyBorder="1" applyAlignment="1">
      <alignment horizontal="center" vertical="center" wrapText="1" readingOrder="1"/>
    </xf>
    <xf numFmtId="0" fontId="26" fillId="7" borderId="21" xfId="0" applyFont="1" applyFill="1" applyBorder="1" applyAlignment="1">
      <alignment horizontal="center" vertical="center" wrapText="1" readingOrder="1"/>
    </xf>
    <xf numFmtId="0" fontId="26" fillId="7" borderId="22" xfId="0" applyFont="1" applyFill="1" applyBorder="1" applyAlignment="1">
      <alignment horizontal="center" vertical="center" wrapText="1" readingOrder="1"/>
    </xf>
    <xf numFmtId="0" fontId="13" fillId="0" borderId="2" xfId="0" applyFont="1" applyBorder="1" applyAlignment="1">
      <alignment horizontal="center" vertical="center" wrapText="1"/>
    </xf>
    <xf numFmtId="0" fontId="12" fillId="0" borderId="2" xfId="0" applyFont="1" applyBorder="1" applyAlignment="1">
      <alignment horizontal="center" vertical="center"/>
    </xf>
    <xf numFmtId="14" fontId="12" fillId="0" borderId="125" xfId="0" applyNumberFormat="1" applyFont="1" applyBorder="1" applyAlignment="1">
      <alignment horizontal="center" vertical="center"/>
    </xf>
    <xf numFmtId="14" fontId="12" fillId="0" borderId="24" xfId="0" applyNumberFormat="1" applyFont="1" applyBorder="1" applyAlignment="1">
      <alignment horizontal="center" vertical="center"/>
    </xf>
    <xf numFmtId="14" fontId="12" fillId="0" borderId="132" xfId="0" applyNumberFormat="1" applyFont="1" applyBorder="1" applyAlignment="1">
      <alignment horizontal="center" vertical="center"/>
    </xf>
    <xf numFmtId="14" fontId="12" fillId="0" borderId="28" xfId="0" applyNumberFormat="1" applyFont="1" applyBorder="1" applyAlignment="1">
      <alignment horizontal="center" vertical="center"/>
    </xf>
    <xf numFmtId="14" fontId="12" fillId="0" borderId="19" xfId="0" applyNumberFormat="1" applyFont="1" applyBorder="1" applyAlignment="1">
      <alignment horizontal="center" vertical="center"/>
    </xf>
    <xf numFmtId="0" fontId="12" fillId="0" borderId="28" xfId="0" applyFont="1" applyBorder="1" applyAlignment="1">
      <alignment horizontal="center" vertical="center"/>
    </xf>
    <xf numFmtId="0" fontId="12" fillId="0" borderId="24" xfId="0" applyFont="1" applyBorder="1" applyAlignment="1">
      <alignment horizontal="center" vertical="center"/>
    </xf>
    <xf numFmtId="0" fontId="12" fillId="0" borderId="19" xfId="0" applyFont="1" applyBorder="1" applyAlignment="1">
      <alignment horizontal="center" vertical="center"/>
    </xf>
    <xf numFmtId="0" fontId="12" fillId="0" borderId="28" xfId="0" applyFont="1" applyBorder="1" applyAlignment="1">
      <alignment horizontal="center" vertical="center" wrapText="1"/>
    </xf>
    <xf numFmtId="0" fontId="12" fillId="0" borderId="24" xfId="0" applyFont="1" applyBorder="1" applyAlignment="1">
      <alignment horizontal="center" vertical="center" wrapText="1"/>
    </xf>
    <xf numFmtId="0" fontId="12" fillId="0" borderId="19" xfId="0" applyFont="1" applyBorder="1" applyAlignment="1">
      <alignment horizontal="center" vertical="center" wrapText="1"/>
    </xf>
    <xf numFmtId="0" fontId="12" fillId="0" borderId="65" xfId="0" applyFont="1" applyBorder="1" applyAlignment="1">
      <alignment horizontal="center" vertical="center"/>
    </xf>
    <xf numFmtId="1" fontId="28" fillId="0" borderId="78" xfId="0" applyNumberFormat="1" applyFont="1" applyBorder="1" applyAlignment="1" applyProtection="1">
      <alignment horizontal="center" vertical="center" wrapText="1"/>
      <protection locked="0"/>
    </xf>
    <xf numFmtId="1" fontId="28" fillId="0" borderId="79" xfId="0" applyNumberFormat="1" applyFont="1" applyBorder="1" applyAlignment="1" applyProtection="1">
      <alignment horizontal="center" vertical="center" wrapText="1"/>
      <protection locked="0"/>
    </xf>
    <xf numFmtId="1" fontId="28" fillId="0" borderId="31" xfId="0" applyNumberFormat="1" applyFont="1" applyBorder="1" applyAlignment="1" applyProtection="1">
      <alignment horizontal="center" vertical="center" wrapText="1"/>
      <protection locked="0"/>
    </xf>
    <xf numFmtId="1" fontId="28" fillId="0" borderId="2" xfId="0" applyNumberFormat="1" applyFont="1" applyBorder="1" applyAlignment="1" applyProtection="1">
      <alignment horizontal="center" vertical="center" wrapText="1"/>
      <protection locked="0"/>
    </xf>
    <xf numFmtId="1" fontId="18" fillId="0" borderId="31" xfId="0" applyNumberFormat="1" applyFont="1" applyBorder="1" applyAlignment="1">
      <alignment horizontal="center" vertical="center"/>
    </xf>
    <xf numFmtId="0" fontId="18" fillId="0" borderId="2" xfId="0" applyFont="1" applyBorder="1" applyAlignment="1">
      <alignment horizontal="center" vertical="center"/>
    </xf>
    <xf numFmtId="1" fontId="28" fillId="0" borderId="31" xfId="0" applyNumberFormat="1" applyFont="1" applyBorder="1" applyAlignment="1">
      <alignment horizontal="center" vertical="center"/>
    </xf>
    <xf numFmtId="0" fontId="28" fillId="0" borderId="2" xfId="0" applyFont="1" applyBorder="1" applyAlignment="1">
      <alignment horizontal="center" vertical="center"/>
    </xf>
    <xf numFmtId="0" fontId="12" fillId="0" borderId="31" xfId="0" applyFont="1" applyBorder="1" applyAlignment="1" applyProtection="1">
      <alignment horizontal="center" vertical="center"/>
      <protection locked="0"/>
    </xf>
    <xf numFmtId="0" fontId="12" fillId="0" borderId="2" xfId="0" applyFont="1" applyBorder="1" applyAlignment="1" applyProtection="1">
      <alignment horizontal="center" vertical="center"/>
      <protection locked="0"/>
    </xf>
    <xf numFmtId="0" fontId="90" fillId="0" borderId="113" xfId="0" applyFont="1" applyBorder="1" applyAlignment="1">
      <alignment horizontal="center" vertical="center" wrapText="1"/>
    </xf>
    <xf numFmtId="0" fontId="12" fillId="0" borderId="114" xfId="0" applyFont="1" applyBorder="1" applyAlignment="1">
      <alignment horizontal="center" vertical="center" wrapText="1"/>
    </xf>
    <xf numFmtId="0" fontId="12" fillId="0" borderId="115" xfId="0" applyFont="1" applyBorder="1" applyAlignment="1">
      <alignment horizontal="center" vertical="center" wrapText="1"/>
    </xf>
    <xf numFmtId="0" fontId="12" fillId="0" borderId="113" xfId="0" applyFont="1" applyBorder="1" applyAlignment="1">
      <alignment horizontal="center" vertical="top" wrapText="1"/>
    </xf>
    <xf numFmtId="0" fontId="12" fillId="0" borderId="114" xfId="0" applyFont="1" applyBorder="1" applyAlignment="1">
      <alignment horizontal="center" vertical="top" wrapText="1"/>
    </xf>
    <xf numFmtId="0" fontId="12" fillId="0" borderId="115" xfId="0" applyFont="1" applyBorder="1" applyAlignment="1">
      <alignment horizontal="center" vertical="top" wrapText="1"/>
    </xf>
    <xf numFmtId="14" fontId="12" fillId="0" borderId="28" xfId="0" applyNumberFormat="1" applyFont="1" applyBorder="1" applyAlignment="1">
      <alignment horizontal="center" vertical="center" wrapText="1"/>
    </xf>
    <xf numFmtId="14" fontId="12" fillId="0" borderId="24" xfId="0" applyNumberFormat="1" applyFont="1" applyBorder="1" applyAlignment="1">
      <alignment horizontal="center" vertical="center" wrapText="1"/>
    </xf>
    <xf numFmtId="14" fontId="12" fillId="0" borderId="19" xfId="0" applyNumberFormat="1" applyFont="1" applyBorder="1" applyAlignment="1">
      <alignment horizontal="center" vertical="center" wrapText="1"/>
    </xf>
    <xf numFmtId="0" fontId="12" fillId="0" borderId="65" xfId="0" applyFont="1" applyBorder="1" applyAlignment="1">
      <alignment horizontal="center" vertical="top" wrapText="1"/>
    </xf>
    <xf numFmtId="0" fontId="12" fillId="0" borderId="116" xfId="0" applyFont="1" applyBorder="1" applyAlignment="1">
      <alignment horizontal="center" vertical="top" wrapText="1"/>
    </xf>
    <xf numFmtId="0" fontId="12" fillId="0" borderId="25" xfId="0" applyFont="1" applyBorder="1" applyAlignment="1">
      <alignment horizontal="center" vertical="center"/>
    </xf>
    <xf numFmtId="14" fontId="12" fillId="0" borderId="116" xfId="0" applyNumberFormat="1" applyFont="1" applyBorder="1" applyAlignment="1">
      <alignment horizontal="center" vertical="center"/>
    </xf>
    <xf numFmtId="14" fontId="12" fillId="0" borderId="135" xfId="0" applyNumberFormat="1" applyFont="1" applyBorder="1" applyAlignment="1">
      <alignment horizontal="center" vertical="center"/>
    </xf>
    <xf numFmtId="14" fontId="12" fillId="0" borderId="136" xfId="0" applyNumberFormat="1" applyFont="1" applyBorder="1" applyAlignment="1">
      <alignment horizontal="center" vertical="center"/>
    </xf>
    <xf numFmtId="14" fontId="12" fillId="0" borderId="137" xfId="0" applyNumberFormat="1" applyFont="1" applyBorder="1" applyAlignment="1">
      <alignment horizontal="center" vertical="center"/>
    </xf>
    <xf numFmtId="0" fontId="12" fillId="0" borderId="115" xfId="0" applyFont="1" applyBorder="1" applyAlignment="1">
      <alignment horizontal="left" vertical="top" wrapText="1"/>
    </xf>
    <xf numFmtId="0" fontId="12" fillId="0" borderId="65" xfId="0" applyFont="1" applyBorder="1" applyAlignment="1">
      <alignment horizontal="left" vertical="top" wrapText="1"/>
    </xf>
    <xf numFmtId="0" fontId="12" fillId="0" borderId="113" xfId="0" applyFont="1" applyBorder="1" applyAlignment="1">
      <alignment horizontal="left" vertical="top" wrapText="1"/>
    </xf>
    <xf numFmtId="1" fontId="28" fillId="0" borderId="78" xfId="0" applyNumberFormat="1" applyFont="1" applyBorder="1" applyAlignment="1" applyProtection="1">
      <alignment horizontal="left" vertical="center" wrapText="1"/>
      <protection locked="0"/>
    </xf>
    <xf numFmtId="1" fontId="28" fillId="0" borderId="79" xfId="0" applyNumberFormat="1" applyFont="1" applyBorder="1" applyAlignment="1" applyProtection="1">
      <alignment horizontal="left" vertical="center" wrapText="1"/>
      <protection locked="0"/>
    </xf>
    <xf numFmtId="0" fontId="12" fillId="0" borderId="116" xfId="0" applyFont="1" applyBorder="1" applyAlignment="1">
      <alignment horizontal="left" vertical="top" wrapText="1"/>
    </xf>
    <xf numFmtId="0" fontId="12" fillId="0" borderId="128" xfId="0" applyFont="1" applyBorder="1" applyAlignment="1">
      <alignment horizontal="left" vertical="top" wrapText="1"/>
    </xf>
    <xf numFmtId="14" fontId="12" fillId="0" borderId="129" xfId="0" applyNumberFormat="1" applyFont="1" applyBorder="1" applyAlignment="1">
      <alignment horizontal="center" vertical="center"/>
    </xf>
    <xf numFmtId="14" fontId="12" fillId="0" borderId="130" xfId="0" applyNumberFormat="1" applyFont="1" applyBorder="1" applyAlignment="1">
      <alignment horizontal="center" vertical="center"/>
    </xf>
    <xf numFmtId="14" fontId="12" fillId="0" borderId="131" xfId="0" applyNumberFormat="1" applyFont="1" applyBorder="1" applyAlignment="1">
      <alignment horizontal="center" vertical="center"/>
    </xf>
    <xf numFmtId="0" fontId="29" fillId="16" borderId="34" xfId="0" applyFont="1" applyFill="1" applyBorder="1" applyAlignment="1" applyProtection="1">
      <alignment horizontal="center" vertical="center" wrapText="1"/>
      <protection locked="0"/>
    </xf>
    <xf numFmtId="0" fontId="29" fillId="4" borderId="34" xfId="0" applyFont="1" applyFill="1" applyBorder="1" applyAlignment="1" applyProtection="1">
      <alignment horizontal="center" vertical="center" wrapText="1"/>
      <protection locked="0"/>
    </xf>
    <xf numFmtId="0" fontId="1" fillId="3" borderId="25" xfId="0" applyFont="1" applyFill="1" applyBorder="1" applyAlignment="1" applyProtection="1">
      <alignment horizontal="justify" vertical="center" wrapText="1"/>
      <protection locked="0"/>
    </xf>
    <xf numFmtId="0" fontId="1" fillId="3" borderId="26" xfId="0" applyFont="1" applyFill="1" applyBorder="1" applyAlignment="1" applyProtection="1">
      <alignment horizontal="justify" vertical="center" wrapText="1"/>
      <protection locked="0"/>
    </xf>
    <xf numFmtId="0" fontId="1" fillId="3" borderId="27" xfId="0" applyFont="1" applyFill="1" applyBorder="1" applyAlignment="1" applyProtection="1">
      <alignment horizontal="justify" vertical="center" wrapText="1"/>
      <protection locked="0"/>
    </xf>
    <xf numFmtId="0" fontId="23" fillId="17" borderId="44" xfId="0" applyFont="1" applyFill="1" applyBorder="1" applyAlignment="1">
      <alignment horizontal="center"/>
    </xf>
    <xf numFmtId="0" fontId="23" fillId="17" borderId="45" xfId="0" applyFont="1" applyFill="1" applyBorder="1" applyAlignment="1">
      <alignment horizontal="center"/>
    </xf>
    <xf numFmtId="0" fontId="12" fillId="0" borderId="31" xfId="0" applyFont="1" applyBorder="1" applyAlignment="1">
      <alignment horizontal="center" vertical="center"/>
    </xf>
    <xf numFmtId="0" fontId="12" fillId="0" borderId="134" xfId="0" applyFont="1" applyBorder="1" applyAlignment="1">
      <alignment horizontal="center" vertical="center"/>
    </xf>
    <xf numFmtId="0" fontId="6" fillId="22" borderId="0" xfId="0" applyFont="1" applyFill="1" applyAlignment="1">
      <alignment horizontal="center" vertical="center"/>
    </xf>
    <xf numFmtId="0" fontId="6" fillId="22" borderId="10" xfId="0" applyFont="1" applyFill="1" applyBorder="1" applyAlignment="1">
      <alignment horizontal="center" vertical="center"/>
    </xf>
    <xf numFmtId="0" fontId="30" fillId="4" borderId="35" xfId="0" applyFont="1" applyFill="1" applyBorder="1" applyAlignment="1">
      <alignment horizontal="center" vertical="center" wrapText="1"/>
    </xf>
    <xf numFmtId="0" fontId="30" fillId="4" borderId="38" xfId="0" applyFont="1" applyFill="1" applyBorder="1" applyAlignment="1">
      <alignment horizontal="center" vertical="center" wrapText="1"/>
    </xf>
    <xf numFmtId="0" fontId="30" fillId="4" borderId="36" xfId="0" applyFont="1" applyFill="1" applyBorder="1" applyAlignment="1">
      <alignment horizontal="center" vertical="center" wrapText="1"/>
    </xf>
    <xf numFmtId="0" fontId="30" fillId="4" borderId="37" xfId="0" applyFont="1" applyFill="1" applyBorder="1" applyAlignment="1">
      <alignment horizontal="center" vertical="center" wrapText="1"/>
    </xf>
    <xf numFmtId="0" fontId="29" fillId="4" borderId="36" xfId="0" applyFont="1" applyFill="1" applyBorder="1" applyAlignment="1" applyProtection="1">
      <alignment horizontal="center" vertical="center" wrapText="1"/>
      <protection locked="0"/>
    </xf>
    <xf numFmtId="0" fontId="29" fillId="4" borderId="36" xfId="0" applyFont="1" applyFill="1" applyBorder="1" applyAlignment="1">
      <alignment horizontal="center" vertical="center"/>
    </xf>
    <xf numFmtId="0" fontId="29" fillId="4" borderId="46" xfId="0" applyFont="1" applyFill="1" applyBorder="1" applyAlignment="1">
      <alignment horizontal="center" vertical="center"/>
    </xf>
    <xf numFmtId="0" fontId="29" fillId="4" borderId="37" xfId="0" applyFont="1" applyFill="1" applyBorder="1" applyAlignment="1">
      <alignment horizontal="center" vertical="center"/>
    </xf>
    <xf numFmtId="0" fontId="12" fillId="0" borderId="64" xfId="0" applyFont="1" applyBorder="1" applyAlignment="1">
      <alignment horizontal="center" vertical="center" wrapText="1"/>
    </xf>
    <xf numFmtId="0" fontId="12" fillId="0" borderId="65" xfId="0" applyFont="1" applyBorder="1" applyAlignment="1">
      <alignment horizontal="center" vertical="center" wrapText="1"/>
    </xf>
    <xf numFmtId="0" fontId="12" fillId="0" borderId="113" xfId="0" applyFont="1" applyBorder="1" applyAlignment="1">
      <alignment horizontal="center" vertical="center" wrapText="1"/>
    </xf>
    <xf numFmtId="0" fontId="12" fillId="0" borderId="116" xfId="0" applyFont="1" applyBorder="1" applyAlignment="1">
      <alignment horizontal="center" vertical="center" wrapText="1"/>
    </xf>
    <xf numFmtId="0" fontId="62" fillId="0" borderId="65" xfId="0" applyFont="1" applyBorder="1" applyAlignment="1">
      <alignment horizontal="center" vertical="center" wrapText="1"/>
    </xf>
    <xf numFmtId="0" fontId="12" fillId="0" borderId="124" xfId="0" applyFont="1" applyBorder="1" applyAlignment="1">
      <alignment horizontal="center" vertical="center"/>
    </xf>
    <xf numFmtId="0" fontId="62" fillId="0" borderId="65" xfId="0" applyFont="1" applyBorder="1" applyAlignment="1">
      <alignment horizontal="center" vertical="top" wrapText="1"/>
    </xf>
    <xf numFmtId="1" fontId="28" fillId="0" borderId="31" xfId="0" applyNumberFormat="1" applyFont="1" applyBorder="1" applyAlignment="1" applyProtection="1">
      <alignment vertical="center" wrapText="1"/>
      <protection locked="0"/>
    </xf>
    <xf numFmtId="1" fontId="28" fillId="0" borderId="2" xfId="0" applyNumberFormat="1" applyFont="1" applyBorder="1" applyAlignment="1" applyProtection="1">
      <alignment vertical="center" wrapText="1"/>
      <protection locked="0"/>
    </xf>
    <xf numFmtId="0" fontId="62" fillId="0" borderId="89" xfId="0" applyFont="1" applyBorder="1" applyAlignment="1">
      <alignment horizontal="center" vertical="top" wrapText="1"/>
    </xf>
    <xf numFmtId="0" fontId="62" fillId="0" borderId="89" xfId="0" applyFont="1" applyBorder="1" applyAlignment="1">
      <alignment horizontal="center" vertical="center" wrapText="1"/>
    </xf>
    <xf numFmtId="0" fontId="12" fillId="0" borderId="116" xfId="0" applyFont="1" applyBorder="1" applyAlignment="1">
      <alignment horizontal="center" vertical="center"/>
    </xf>
    <xf numFmtId="0" fontId="62" fillId="0" borderId="113" xfId="0" applyFont="1" applyBorder="1" applyAlignment="1">
      <alignment horizontal="center" vertical="center" wrapText="1"/>
    </xf>
    <xf numFmtId="0" fontId="62" fillId="0" borderId="114" xfId="0" applyFont="1" applyBorder="1" applyAlignment="1">
      <alignment horizontal="center" vertical="center" wrapText="1"/>
    </xf>
    <xf numFmtId="0" fontId="62" fillId="0" borderId="115" xfId="0" applyFont="1" applyBorder="1" applyAlignment="1">
      <alignment horizontal="center" vertical="center" wrapText="1"/>
    </xf>
    <xf numFmtId="0" fontId="62" fillId="0" borderId="115" xfId="0" applyFont="1" applyBorder="1" applyAlignment="1">
      <alignment horizontal="center" vertical="top" wrapText="1"/>
    </xf>
    <xf numFmtId="0" fontId="62" fillId="0" borderId="116" xfId="0" applyFont="1" applyBorder="1" applyAlignment="1">
      <alignment horizontal="center" vertical="top" wrapText="1"/>
    </xf>
    <xf numFmtId="14" fontId="12" fillId="0" borderId="2" xfId="0" applyNumberFormat="1" applyFont="1" applyBorder="1" applyAlignment="1">
      <alignment horizontal="center" vertical="center"/>
    </xf>
    <xf numFmtId="0" fontId="62" fillId="0" borderId="64" xfId="0" applyFont="1" applyBorder="1" applyAlignment="1">
      <alignment horizontal="center" vertical="top" wrapText="1"/>
    </xf>
    <xf numFmtId="0" fontId="62" fillId="0" borderId="113" xfId="0" applyFont="1" applyBorder="1" applyAlignment="1">
      <alignment horizontal="center" vertical="top" wrapText="1"/>
    </xf>
    <xf numFmtId="14" fontId="12" fillId="0" borderId="29" xfId="0" applyNumberFormat="1" applyFont="1" applyBorder="1" applyAlignment="1">
      <alignment horizontal="center" vertical="center"/>
    </xf>
    <xf numFmtId="14" fontId="12" fillId="0" borderId="30" xfId="0" applyNumberFormat="1" applyFont="1" applyBorder="1" applyAlignment="1">
      <alignment horizontal="center" vertical="center"/>
    </xf>
    <xf numFmtId="14" fontId="12" fillId="0" borderId="95" xfId="0" applyNumberFormat="1" applyFont="1" applyBorder="1" applyAlignment="1">
      <alignment horizontal="center" vertical="center"/>
    </xf>
    <xf numFmtId="14" fontId="12" fillId="0" borderId="132" xfId="0" applyNumberFormat="1" applyFont="1" applyBorder="1" applyAlignment="1">
      <alignment horizontal="center" vertical="center" wrapText="1"/>
    </xf>
    <xf numFmtId="14" fontId="12" fillId="0" borderId="126" xfId="0" applyNumberFormat="1" applyFont="1" applyBorder="1" applyAlignment="1">
      <alignment horizontal="center" vertical="center"/>
    </xf>
    <xf numFmtId="14" fontId="12" fillId="0" borderId="127" xfId="0" applyNumberFormat="1" applyFont="1" applyBorder="1" applyAlignment="1">
      <alignment horizontal="center" vertical="center"/>
    </xf>
    <xf numFmtId="14" fontId="12" fillId="0" borderId="128" xfId="0" applyNumberFormat="1" applyFont="1" applyBorder="1" applyAlignment="1">
      <alignment horizontal="center" vertical="center"/>
    </xf>
    <xf numFmtId="14" fontId="12" fillId="0" borderId="118" xfId="0" applyNumberFormat="1" applyFont="1" applyBorder="1" applyAlignment="1">
      <alignment horizontal="center" vertical="center"/>
    </xf>
    <xf numFmtId="0" fontId="12" fillId="0" borderId="118" xfId="0" applyFont="1" applyBorder="1" applyAlignment="1">
      <alignment horizontal="center" vertical="center"/>
    </xf>
    <xf numFmtId="0" fontId="12" fillId="0" borderId="64" xfId="0" applyFont="1" applyBorder="1" applyAlignment="1">
      <alignment horizontal="center" vertical="center"/>
    </xf>
    <xf numFmtId="14" fontId="12" fillId="0" borderId="31" xfId="0" applyNumberFormat="1"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801">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122465</xdr:colOff>
      <xdr:row>0</xdr:row>
      <xdr:rowOff>139701</xdr:rowOff>
    </xdr:from>
    <xdr:ext cx="2275417" cy="739374"/>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122465" y="139701"/>
          <a:ext cx="2275417" cy="739374"/>
        </a:xfrm>
        <a:prstGeom prst="rect">
          <a:avLst/>
        </a:prstGeom>
      </xdr:spPr>
    </xdr:pic>
    <xdr:clientData/>
  </xdr:oneCellAnchor>
  <xdr:twoCellAnchor editAs="oneCell">
    <xdr:from>
      <xdr:col>4</xdr:col>
      <xdr:colOff>0</xdr:colOff>
      <xdr:row>2</xdr:row>
      <xdr:rowOff>0</xdr:rowOff>
    </xdr:from>
    <xdr:to>
      <xdr:col>4</xdr:col>
      <xdr:colOff>304800</xdr:colOff>
      <xdr:row>3</xdr:row>
      <xdr:rowOff>114300</xdr:rowOff>
    </xdr:to>
    <xdr:sp macro="" textlink="">
      <xdr:nvSpPr>
        <xdr:cNvPr id="1025" name="AutoShape 1">
          <a:extLst>
            <a:ext uri="{FF2B5EF4-FFF2-40B4-BE49-F238E27FC236}">
              <a16:creationId xmlns:a16="http://schemas.microsoft.com/office/drawing/2014/main" id="{8B828465-7B17-43BD-B4F1-829AAC89C3A1}"/>
            </a:ext>
          </a:extLst>
        </xdr:cNvPr>
        <xdr:cNvSpPr>
          <a:spLocks noChangeAspect="1" noChangeArrowheads="1"/>
        </xdr:cNvSpPr>
      </xdr:nvSpPr>
      <xdr:spPr bwMode="auto">
        <a:xfrm>
          <a:off x="4848225" y="72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xdr:row>
      <xdr:rowOff>0</xdr:rowOff>
    </xdr:from>
    <xdr:to>
      <xdr:col>2</xdr:col>
      <xdr:colOff>304800</xdr:colOff>
      <xdr:row>2</xdr:row>
      <xdr:rowOff>114300</xdr:rowOff>
    </xdr:to>
    <xdr:sp macro="" textlink="">
      <xdr:nvSpPr>
        <xdr:cNvPr id="1026" name="AutoShape 2">
          <a:extLst>
            <a:ext uri="{FF2B5EF4-FFF2-40B4-BE49-F238E27FC236}">
              <a16:creationId xmlns:a16="http://schemas.microsoft.com/office/drawing/2014/main" id="{312595D6-ED46-490A-84FF-14754573614C}"/>
            </a:ext>
          </a:extLst>
        </xdr:cNvPr>
        <xdr:cNvSpPr>
          <a:spLocks noChangeAspect="1" noChangeArrowheads="1"/>
        </xdr:cNvSpPr>
      </xdr:nvSpPr>
      <xdr:spPr bwMode="auto">
        <a:xfrm>
          <a:off x="3076575"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xdr:row>
      <xdr:rowOff>0</xdr:rowOff>
    </xdr:from>
    <xdr:to>
      <xdr:col>3</xdr:col>
      <xdr:colOff>304800</xdr:colOff>
      <xdr:row>2</xdr:row>
      <xdr:rowOff>114300</xdr:rowOff>
    </xdr:to>
    <xdr:sp macro="" textlink="">
      <xdr:nvSpPr>
        <xdr:cNvPr id="1028" name="AutoShape 4">
          <a:extLst>
            <a:ext uri="{FF2B5EF4-FFF2-40B4-BE49-F238E27FC236}">
              <a16:creationId xmlns:a16="http://schemas.microsoft.com/office/drawing/2014/main" id="{A73ECBC8-2563-47C2-BE58-6C9A14E88C27}"/>
            </a:ext>
          </a:extLst>
        </xdr:cNvPr>
        <xdr:cNvSpPr>
          <a:spLocks noChangeAspect="1" noChangeArrowheads="1"/>
        </xdr:cNvSpPr>
      </xdr:nvSpPr>
      <xdr:spPr bwMode="auto">
        <a:xfrm>
          <a:off x="4019550"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54429</xdr:colOff>
      <xdr:row>0</xdr:row>
      <xdr:rowOff>299357</xdr:rowOff>
    </xdr:from>
    <xdr:to>
      <xdr:col>8</xdr:col>
      <xdr:colOff>338817</xdr:colOff>
      <xdr:row>1</xdr:row>
      <xdr:rowOff>177063</xdr:rowOff>
    </xdr:to>
    <xdr:pic>
      <xdr:nvPicPr>
        <xdr:cNvPr id="7" name="Picture 9">
          <a:extLst>
            <a:ext uri="{FF2B5EF4-FFF2-40B4-BE49-F238E27FC236}">
              <a16:creationId xmlns:a16="http://schemas.microsoft.com/office/drawing/2014/main" id="{3064DF26-547D-44A8-B6BD-DE1B8484806E}"/>
            </a:ext>
          </a:extLst>
        </xdr:cNvPr>
        <xdr:cNvPicPr>
          <a:picLocks noChangeAspect="1"/>
        </xdr:cNvPicPr>
      </xdr:nvPicPr>
      <xdr:blipFill>
        <a:blip xmlns:r="http://schemas.openxmlformats.org/officeDocument/2006/relationships" r:embed="rId2"/>
        <a:stretch>
          <a:fillRect/>
        </a:stretch>
      </xdr:blipFill>
      <xdr:spPr>
        <a:xfrm>
          <a:off x="10994572" y="299357"/>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6" name="CuadroTexto 5">
          <a:extLst>
            <a:ext uri="{FF2B5EF4-FFF2-40B4-BE49-F238E27FC236}">
              <a16:creationId xmlns:a16="http://schemas.microsoft.com/office/drawing/2014/main" id="{0C31E8E0-13FA-4B0D-885E-DAF622C509D3}"/>
            </a:ext>
          </a:extLst>
        </xdr:cNvPr>
        <xdr:cNvSpPr txBox="1"/>
      </xdr:nvSpPr>
      <xdr:spPr>
        <a:xfrm>
          <a:off x="15043785" y="484441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226359</xdr:colOff>
      <xdr:row>0</xdr:row>
      <xdr:rowOff>115653</xdr:rowOff>
    </xdr:from>
    <xdr:to>
      <xdr:col>0</xdr:col>
      <xdr:colOff>2756077</xdr:colOff>
      <xdr:row>0</xdr:row>
      <xdr:rowOff>911969</xdr:rowOff>
    </xdr:to>
    <xdr:pic>
      <xdr:nvPicPr>
        <xdr:cNvPr id="7" name="Picture 8">
          <a:extLst>
            <a:ext uri="{FF2B5EF4-FFF2-40B4-BE49-F238E27FC236}">
              <a16:creationId xmlns:a16="http://schemas.microsoft.com/office/drawing/2014/main" id="{65619478-0856-4FD2-84EE-4854716A2CAD}"/>
            </a:ext>
          </a:extLst>
        </xdr:cNvPr>
        <xdr:cNvPicPr>
          <a:picLocks noChangeAspect="1"/>
        </xdr:cNvPicPr>
      </xdr:nvPicPr>
      <xdr:blipFill>
        <a:blip xmlns:r="http://schemas.openxmlformats.org/officeDocument/2006/relationships" r:embed="rId1"/>
        <a:stretch>
          <a:fillRect/>
        </a:stretch>
      </xdr:blipFill>
      <xdr:spPr>
        <a:xfrm>
          <a:off x="226359" y="115653"/>
          <a:ext cx="2529718" cy="796316"/>
        </a:xfrm>
        <a:prstGeom prst="rect">
          <a:avLst/>
        </a:prstGeom>
      </xdr:spPr>
    </xdr:pic>
    <xdr:clientData/>
  </xdr:twoCellAnchor>
  <xdr:twoCellAnchor editAs="oneCell">
    <xdr:from>
      <xdr:col>4</xdr:col>
      <xdr:colOff>1209675</xdr:colOff>
      <xdr:row>0</xdr:row>
      <xdr:rowOff>177272</xdr:rowOff>
    </xdr:from>
    <xdr:to>
      <xdr:col>4</xdr:col>
      <xdr:colOff>2542195</xdr:colOff>
      <xdr:row>0</xdr:row>
      <xdr:rowOff>689044</xdr:rowOff>
    </xdr:to>
    <xdr:pic>
      <xdr:nvPicPr>
        <xdr:cNvPr id="8" name="Picture 9">
          <a:extLst>
            <a:ext uri="{FF2B5EF4-FFF2-40B4-BE49-F238E27FC236}">
              <a16:creationId xmlns:a16="http://schemas.microsoft.com/office/drawing/2014/main" id="{E01A9A61-750A-4287-9E17-BC4960A61B91}"/>
            </a:ext>
          </a:extLst>
        </xdr:cNvPr>
        <xdr:cNvPicPr>
          <a:picLocks noChangeAspect="1"/>
        </xdr:cNvPicPr>
      </xdr:nvPicPr>
      <xdr:blipFill>
        <a:blip xmlns:r="http://schemas.openxmlformats.org/officeDocument/2006/relationships" r:embed="rId2"/>
        <a:stretch>
          <a:fillRect/>
        </a:stretch>
      </xdr:blipFill>
      <xdr:spPr>
        <a:xfrm>
          <a:off x="12224223" y="177272"/>
          <a:ext cx="1332520" cy="51177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5" name="CuadroTexto 4">
          <a:extLst>
            <a:ext uri="{FF2B5EF4-FFF2-40B4-BE49-F238E27FC236}">
              <a16:creationId xmlns:a16="http://schemas.microsoft.com/office/drawing/2014/main" id="{A7AA8FF5-B888-46B6-B093-C30865949445}"/>
            </a:ext>
          </a:extLst>
        </xdr:cNvPr>
        <xdr:cNvSpPr txBox="1"/>
      </xdr:nvSpPr>
      <xdr:spPr>
        <a:xfrm>
          <a:off x="11196743" y="178900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673809</xdr:colOff>
      <xdr:row>0</xdr:row>
      <xdr:rowOff>249070</xdr:rowOff>
    </xdr:from>
    <xdr:to>
      <xdr:col>5</xdr:col>
      <xdr:colOff>2116045</xdr:colOff>
      <xdr:row>0</xdr:row>
      <xdr:rowOff>930088</xdr:rowOff>
    </xdr:to>
    <xdr:pic>
      <xdr:nvPicPr>
        <xdr:cNvPr id="6" name="Picture 10">
          <a:extLst>
            <a:ext uri="{FF2B5EF4-FFF2-40B4-BE49-F238E27FC236}">
              <a16:creationId xmlns:a16="http://schemas.microsoft.com/office/drawing/2014/main" id="{AFE8F2A6-69D8-460E-A1D1-BD24FA3600ED}"/>
            </a:ext>
          </a:extLst>
        </xdr:cNvPr>
        <xdr:cNvPicPr>
          <a:picLocks noChangeAspect="1"/>
        </xdr:cNvPicPr>
      </xdr:nvPicPr>
      <xdr:blipFill>
        <a:blip xmlns:r="http://schemas.openxmlformats.org/officeDocument/2006/relationships" r:embed="rId1"/>
        <a:stretch>
          <a:fillRect/>
        </a:stretch>
      </xdr:blipFill>
      <xdr:spPr>
        <a:xfrm>
          <a:off x="8943750" y="249070"/>
          <a:ext cx="1442236" cy="681018"/>
        </a:xfrm>
        <a:prstGeom prst="rect">
          <a:avLst/>
        </a:prstGeom>
      </xdr:spPr>
    </xdr:pic>
    <xdr:clientData/>
  </xdr:twoCellAnchor>
  <xdr:twoCellAnchor editAs="oneCell">
    <xdr:from>
      <xdr:col>0</xdr:col>
      <xdr:colOff>137583</xdr:colOff>
      <xdr:row>0</xdr:row>
      <xdr:rowOff>275168</xdr:rowOff>
    </xdr:from>
    <xdr:to>
      <xdr:col>0</xdr:col>
      <xdr:colOff>2543611</xdr:colOff>
      <xdr:row>0</xdr:row>
      <xdr:rowOff>1008530</xdr:rowOff>
    </xdr:to>
    <xdr:pic>
      <xdr:nvPicPr>
        <xdr:cNvPr id="7" name="Imagen 6">
          <a:extLst>
            <a:ext uri="{FF2B5EF4-FFF2-40B4-BE49-F238E27FC236}">
              <a16:creationId xmlns:a16="http://schemas.microsoft.com/office/drawing/2014/main" id="{4918E83B-C279-4E42-9317-A75F7B72782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7583" y="275168"/>
          <a:ext cx="2406028" cy="733362"/>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143869</xdr:colOff>
      <xdr:row>0</xdr:row>
      <xdr:rowOff>49893</xdr:rowOff>
    </xdr:from>
    <xdr:to>
      <xdr:col>1</xdr:col>
      <xdr:colOff>3146277</xdr:colOff>
      <xdr:row>2</xdr:row>
      <xdr:rowOff>269746</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3869" y="49893"/>
          <a:ext cx="3342587" cy="9002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273754</xdr:colOff>
      <xdr:row>0</xdr:row>
      <xdr:rowOff>80405</xdr:rowOff>
    </xdr:from>
    <xdr:to>
      <xdr:col>1</xdr:col>
      <xdr:colOff>3113561</xdr:colOff>
      <xdr:row>2</xdr:row>
      <xdr:rowOff>363682</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3754" y="80405"/>
          <a:ext cx="3307398" cy="8894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130261</xdr:colOff>
      <xdr:row>0</xdr:row>
      <xdr:rowOff>68035</xdr:rowOff>
    </xdr:from>
    <xdr:to>
      <xdr:col>1</xdr:col>
      <xdr:colOff>2830286</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261" y="68035"/>
          <a:ext cx="3067418"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225135</xdr:colOff>
      <xdr:row>0</xdr:row>
      <xdr:rowOff>103910</xdr:rowOff>
    </xdr:from>
    <xdr:to>
      <xdr:col>1</xdr:col>
      <xdr:colOff>2147453</xdr:colOff>
      <xdr:row>1</xdr:row>
      <xdr:rowOff>829830</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5135" y="103910"/>
          <a:ext cx="3151909" cy="9337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831273</xdr:colOff>
      <xdr:row>1</xdr:row>
      <xdr:rowOff>86591</xdr:rowOff>
    </xdr:from>
    <xdr:to>
      <xdr:col>12</xdr:col>
      <xdr:colOff>2607319</xdr:colOff>
      <xdr:row>1</xdr:row>
      <xdr:rowOff>737430</xdr:rowOff>
    </xdr:to>
    <xdr:pic>
      <xdr:nvPicPr>
        <xdr:cNvPr id="5" name="Picture 9">
          <a:extLst>
            <a:ext uri="{FF2B5EF4-FFF2-40B4-BE49-F238E27FC236}">
              <a16:creationId xmlns:a16="http://schemas.microsoft.com/office/drawing/2014/main" id="{083E0D84-CBBF-4DE1-8CB7-68A6E1C314F3}"/>
            </a:ext>
          </a:extLst>
        </xdr:cNvPr>
        <xdr:cNvPicPr>
          <a:picLocks noChangeAspect="1"/>
        </xdr:cNvPicPr>
      </xdr:nvPicPr>
      <xdr:blipFill>
        <a:blip xmlns:r="http://schemas.openxmlformats.org/officeDocument/2006/relationships" r:embed="rId2"/>
        <a:stretch>
          <a:fillRect/>
        </a:stretch>
      </xdr:blipFill>
      <xdr:spPr>
        <a:xfrm>
          <a:off x="18530455" y="294409"/>
          <a:ext cx="1776046" cy="65083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363681</xdr:colOff>
      <xdr:row>0</xdr:row>
      <xdr:rowOff>86593</xdr:rowOff>
    </xdr:from>
    <xdr:to>
      <xdr:col>1</xdr:col>
      <xdr:colOff>1731817</xdr:colOff>
      <xdr:row>1</xdr:row>
      <xdr:rowOff>779319</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3681" y="86593"/>
          <a:ext cx="2597727" cy="9005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796637</xdr:colOff>
      <xdr:row>1</xdr:row>
      <xdr:rowOff>0</xdr:rowOff>
    </xdr:from>
    <xdr:to>
      <xdr:col>12</xdr:col>
      <xdr:colOff>2572683</xdr:colOff>
      <xdr:row>1</xdr:row>
      <xdr:rowOff>650839</xdr:rowOff>
    </xdr:to>
    <xdr:pic>
      <xdr:nvPicPr>
        <xdr:cNvPr id="6" name="Picture 9">
          <a:extLst>
            <a:ext uri="{FF2B5EF4-FFF2-40B4-BE49-F238E27FC236}">
              <a16:creationId xmlns:a16="http://schemas.microsoft.com/office/drawing/2014/main" id="{F766D286-E683-49B1-9186-F48662778CB5}"/>
            </a:ext>
          </a:extLst>
        </xdr:cNvPr>
        <xdr:cNvPicPr>
          <a:picLocks noChangeAspect="1"/>
        </xdr:cNvPicPr>
      </xdr:nvPicPr>
      <xdr:blipFill>
        <a:blip xmlns:r="http://schemas.openxmlformats.org/officeDocument/2006/relationships" r:embed="rId2"/>
        <a:stretch>
          <a:fillRect/>
        </a:stretch>
      </xdr:blipFill>
      <xdr:spPr>
        <a:xfrm>
          <a:off x="18495819" y="207818"/>
          <a:ext cx="1776046" cy="65083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155863</xdr:colOff>
      <xdr:row>1</xdr:row>
      <xdr:rowOff>51956</xdr:rowOff>
    </xdr:from>
    <xdr:to>
      <xdr:col>1</xdr:col>
      <xdr:colOff>2060864</xdr:colOff>
      <xdr:row>1</xdr:row>
      <xdr:rowOff>777875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5863" y="259774"/>
          <a:ext cx="3134592"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883227</xdr:colOff>
      <xdr:row>1</xdr:row>
      <xdr:rowOff>121227</xdr:rowOff>
    </xdr:from>
    <xdr:to>
      <xdr:col>12</xdr:col>
      <xdr:colOff>2659273</xdr:colOff>
      <xdr:row>1</xdr:row>
      <xdr:rowOff>772066</xdr:rowOff>
    </xdr:to>
    <xdr:pic>
      <xdr:nvPicPr>
        <xdr:cNvPr id="4" name="Picture 9">
          <a:extLst>
            <a:ext uri="{FF2B5EF4-FFF2-40B4-BE49-F238E27FC236}">
              <a16:creationId xmlns:a16="http://schemas.microsoft.com/office/drawing/2014/main" id="{C8E09962-DDC1-4392-85E7-831B79A8DC10}"/>
            </a:ext>
          </a:extLst>
        </xdr:cNvPr>
        <xdr:cNvPicPr>
          <a:picLocks noChangeAspect="1"/>
        </xdr:cNvPicPr>
      </xdr:nvPicPr>
      <xdr:blipFill>
        <a:blip xmlns:r="http://schemas.openxmlformats.org/officeDocument/2006/relationships" r:embed="rId2"/>
        <a:stretch>
          <a:fillRect/>
        </a:stretch>
      </xdr:blipFill>
      <xdr:spPr>
        <a:xfrm>
          <a:off x="18582409" y="329045"/>
          <a:ext cx="1776046" cy="65083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207818</xdr:colOff>
      <xdr:row>1</xdr:row>
      <xdr:rowOff>34638</xdr:rowOff>
    </xdr:from>
    <xdr:to>
      <xdr:col>1</xdr:col>
      <xdr:colOff>2095500</xdr:colOff>
      <xdr:row>1</xdr:row>
      <xdr:rowOff>881784</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7818" y="242456"/>
          <a:ext cx="3117273" cy="8471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671878</xdr:colOff>
      <xdr:row>1</xdr:row>
      <xdr:rowOff>138546</xdr:rowOff>
    </xdr:from>
    <xdr:to>
      <xdr:col>12</xdr:col>
      <xdr:colOff>2447924</xdr:colOff>
      <xdr:row>1</xdr:row>
      <xdr:rowOff>789385</xdr:rowOff>
    </xdr:to>
    <xdr:pic>
      <xdr:nvPicPr>
        <xdr:cNvPr id="4" name="Picture 9">
          <a:extLst>
            <a:ext uri="{FF2B5EF4-FFF2-40B4-BE49-F238E27FC236}">
              <a16:creationId xmlns:a16="http://schemas.microsoft.com/office/drawing/2014/main" id="{B9999EBB-C764-4623-80A2-BCF75CBD53B0}"/>
            </a:ext>
          </a:extLst>
        </xdr:cNvPr>
        <xdr:cNvPicPr>
          <a:picLocks noChangeAspect="1"/>
        </xdr:cNvPicPr>
      </xdr:nvPicPr>
      <xdr:blipFill>
        <a:blip xmlns:r="http://schemas.openxmlformats.org/officeDocument/2006/relationships" r:embed="rId2"/>
        <a:stretch>
          <a:fillRect/>
        </a:stretch>
      </xdr:blipFill>
      <xdr:spPr>
        <a:xfrm>
          <a:off x="18371060" y="346364"/>
          <a:ext cx="1776046" cy="65083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3"/>
  <sheetViews>
    <sheetView showGridLines="0" topLeftCell="A11" zoomScale="80" zoomScaleNormal="80" workbookViewId="0">
      <selection activeCell="B16" sqref="B16"/>
    </sheetView>
  </sheetViews>
  <sheetFormatPr baseColWidth="10" defaultColWidth="11.42578125" defaultRowHeight="15"/>
  <cols>
    <col min="1" max="1" width="28.140625" customWidth="1"/>
    <col min="2" max="2" width="29" customWidth="1"/>
    <col min="3" max="3" width="25.7109375" style="5" customWidth="1"/>
    <col min="4" max="4" width="30.5703125" customWidth="1"/>
    <col min="5" max="5" width="25.7109375" customWidth="1"/>
    <col min="6" max="8" width="12.42578125" customWidth="1"/>
  </cols>
  <sheetData>
    <row r="1" spans="1:9" ht="42" customHeight="1">
      <c r="A1" s="333"/>
      <c r="B1" s="333"/>
      <c r="C1" s="333"/>
      <c r="D1" s="333"/>
      <c r="E1" s="333"/>
      <c r="F1" s="333"/>
    </row>
    <row r="2" spans="1:9">
      <c r="C2"/>
    </row>
    <row r="4" spans="1:9" ht="33.75">
      <c r="A4" s="334" t="s">
        <v>0</v>
      </c>
      <c r="B4" s="334"/>
      <c r="C4" s="334"/>
      <c r="D4" s="334"/>
      <c r="E4" s="334"/>
      <c r="F4" s="334"/>
      <c r="G4" s="334"/>
      <c r="H4" s="334"/>
      <c r="I4" s="334"/>
    </row>
    <row r="5" spans="1:9">
      <c r="A5" s="147"/>
      <c r="B5" s="147"/>
      <c r="C5" s="151"/>
      <c r="D5" s="147"/>
      <c r="E5" s="147"/>
      <c r="F5" s="147"/>
      <c r="G5" s="147"/>
      <c r="H5" s="147"/>
      <c r="I5" s="147"/>
    </row>
    <row r="6" spans="1:9" s="6" customFormat="1" ht="81.75" customHeight="1">
      <c r="A6" s="152" t="s">
        <v>1</v>
      </c>
      <c r="B6" s="335" t="s">
        <v>2</v>
      </c>
      <c r="C6" s="336"/>
      <c r="D6" s="336"/>
      <c r="E6" s="336"/>
      <c r="F6" s="336"/>
      <c r="G6" s="336"/>
      <c r="H6" s="336"/>
      <c r="I6" s="336"/>
    </row>
    <row r="7" spans="1:9" s="6" customFormat="1" ht="16.899999999999999" customHeight="1">
      <c r="A7" s="148"/>
      <c r="B7" s="149"/>
      <c r="C7" s="149"/>
      <c r="D7" s="148"/>
      <c r="E7" s="150"/>
      <c r="F7" s="147"/>
      <c r="G7" s="147"/>
      <c r="H7" s="147"/>
      <c r="I7" s="147"/>
    </row>
    <row r="8" spans="1:9" s="6" customFormat="1" ht="84" customHeight="1">
      <c r="A8" s="152" t="s">
        <v>3</v>
      </c>
      <c r="B8" s="153" t="s">
        <v>4</v>
      </c>
      <c r="C8" s="332" t="s">
        <v>5</v>
      </c>
      <c r="D8" s="332"/>
      <c r="E8" s="332"/>
      <c r="F8" s="332"/>
      <c r="G8" s="332"/>
      <c r="H8" s="332"/>
      <c r="I8" s="332"/>
    </row>
    <row r="9" spans="1:9" ht="32.25" customHeight="1">
      <c r="A9" s="154"/>
      <c r="B9" s="147"/>
      <c r="C9" s="151"/>
      <c r="D9" s="147"/>
      <c r="E9" s="147"/>
      <c r="F9" s="147"/>
      <c r="G9" s="147"/>
      <c r="H9" s="147"/>
      <c r="I9" s="147"/>
    </row>
    <row r="10" spans="1:9" ht="39.75" customHeight="1">
      <c r="A10" s="155" t="s">
        <v>6</v>
      </c>
      <c r="B10" s="331" t="s">
        <v>7</v>
      </c>
      <c r="C10" s="331"/>
      <c r="D10" s="331"/>
      <c r="E10" s="331"/>
      <c r="F10" s="331"/>
      <c r="G10" s="331"/>
      <c r="H10" s="331"/>
      <c r="I10" s="331"/>
    </row>
    <row r="11" spans="1:9" s="6" customFormat="1" ht="39.75" customHeight="1">
      <c r="A11" s="155" t="s">
        <v>8</v>
      </c>
      <c r="B11" s="332"/>
      <c r="C11" s="332"/>
      <c r="D11" s="332"/>
      <c r="E11" s="332"/>
      <c r="F11" s="332"/>
      <c r="G11" s="332"/>
      <c r="H11" s="332"/>
      <c r="I11" s="332"/>
    </row>
    <row r="12" spans="1:9" s="6" customFormat="1" ht="39.75" customHeight="1">
      <c r="A12" s="155" t="s">
        <v>9</v>
      </c>
      <c r="B12" s="332"/>
      <c r="C12" s="332"/>
      <c r="D12" s="332"/>
      <c r="E12" s="332"/>
      <c r="F12" s="332"/>
      <c r="G12" s="332"/>
      <c r="H12" s="332"/>
      <c r="I12" s="332"/>
    </row>
    <row r="13" spans="1:9" s="6" customFormat="1" ht="39.75" customHeight="1">
      <c r="A13" s="152" t="s">
        <v>10</v>
      </c>
      <c r="B13" s="332"/>
      <c r="C13" s="332"/>
      <c r="D13" s="332"/>
      <c r="E13" s="332"/>
      <c r="F13" s="332"/>
      <c r="G13" s="332"/>
      <c r="H13" s="332"/>
      <c r="I13" s="332"/>
    </row>
    <row r="14" spans="1:9">
      <c r="A14" s="147"/>
      <c r="B14" s="147"/>
      <c r="C14" s="151"/>
      <c r="D14" s="147"/>
      <c r="E14" s="147"/>
      <c r="F14" s="147"/>
      <c r="G14" s="147"/>
      <c r="H14" s="147"/>
      <c r="I14" s="147"/>
    </row>
    <row r="15" spans="1:9" s="6" customFormat="1" ht="54.75" customHeight="1">
      <c r="A15" s="152" t="s">
        <v>11</v>
      </c>
      <c r="B15" s="330" t="s">
        <v>12</v>
      </c>
      <c r="C15" s="330"/>
      <c r="D15" s="330"/>
      <c r="E15" s="330"/>
      <c r="F15" s="330"/>
      <c r="G15" s="330"/>
      <c r="H15" s="330"/>
      <c r="I15" s="330"/>
    </row>
    <row r="16" spans="1:9">
      <c r="A16" s="147"/>
      <c r="B16" s="147"/>
      <c r="C16" s="151"/>
      <c r="D16" s="147"/>
      <c r="E16" s="147"/>
      <c r="F16" s="147"/>
      <c r="G16" s="147"/>
      <c r="H16" s="147"/>
      <c r="I16" s="147"/>
    </row>
    <row r="17" spans="1:9">
      <c r="A17" s="147"/>
      <c r="B17" s="147"/>
      <c r="C17" s="151"/>
      <c r="D17" s="147"/>
      <c r="E17" s="147"/>
      <c r="F17" s="147"/>
      <c r="G17" s="147"/>
      <c r="H17" s="147"/>
      <c r="I17" s="147"/>
    </row>
    <row r="19" spans="1:9" ht="15.75" thickBot="1"/>
    <row r="20" spans="1:9">
      <c r="B20" s="282" t="s">
        <v>13</v>
      </c>
      <c r="C20" s="283" t="s">
        <v>14</v>
      </c>
      <c r="D20" s="283" t="s">
        <v>15</v>
      </c>
      <c r="E20" s="283" t="s">
        <v>16</v>
      </c>
    </row>
    <row r="21" spans="1:9">
      <c r="B21" s="284" t="s">
        <v>17</v>
      </c>
      <c r="C21" s="285" t="s">
        <v>18</v>
      </c>
      <c r="D21" s="285" t="s">
        <v>19</v>
      </c>
      <c r="E21" s="285" t="s">
        <v>20</v>
      </c>
    </row>
    <row r="22" spans="1:9">
      <c r="B22" s="286" t="s">
        <v>21</v>
      </c>
      <c r="C22" s="287" t="s">
        <v>11</v>
      </c>
      <c r="D22" s="287" t="s">
        <v>11</v>
      </c>
      <c r="E22" s="287" t="s">
        <v>11</v>
      </c>
    </row>
    <row r="23" spans="1:9">
      <c r="B23" s="284">
        <v>1</v>
      </c>
      <c r="C23" s="285" t="s">
        <v>22</v>
      </c>
      <c r="D23" s="285" t="s">
        <v>23</v>
      </c>
      <c r="E23" s="285" t="s">
        <v>24</v>
      </c>
    </row>
  </sheetData>
  <mergeCells count="9">
    <mergeCell ref="B15:I15"/>
    <mergeCell ref="B10:I10"/>
    <mergeCell ref="B12:I12"/>
    <mergeCell ref="B13:I13"/>
    <mergeCell ref="A1:F1"/>
    <mergeCell ref="A4:I4"/>
    <mergeCell ref="B6:I6"/>
    <mergeCell ref="C8:I8"/>
    <mergeCell ref="B11:I11"/>
  </mergeCells>
  <dataValidations disablePrompts="1"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8"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39"/>
  <sheetViews>
    <sheetView zoomScale="80" zoomScaleNormal="80" workbookViewId="0">
      <selection activeCell="L37" sqref="L37"/>
    </sheetView>
  </sheetViews>
  <sheetFormatPr baseColWidth="10" defaultColWidth="11.42578125" defaultRowHeight="15"/>
  <sheetData>
    <row r="1" spans="1:11">
      <c r="A1" s="1"/>
      <c r="B1" s="156"/>
      <c r="C1" s="156"/>
      <c r="D1" s="156"/>
      <c r="E1" s="156"/>
      <c r="F1" s="156"/>
      <c r="G1" s="156"/>
      <c r="H1" s="156"/>
      <c r="I1" s="156"/>
      <c r="J1" s="156"/>
      <c r="K1" s="1"/>
    </row>
    <row r="2" spans="1:11">
      <c r="A2" s="1"/>
      <c r="B2" s="337" t="s">
        <v>25</v>
      </c>
      <c r="C2" s="337"/>
      <c r="D2" s="337"/>
      <c r="E2" s="337"/>
      <c r="F2" s="337"/>
      <c r="G2" s="337"/>
      <c r="H2" s="337"/>
      <c r="I2" s="337"/>
      <c r="J2" s="337"/>
      <c r="K2" s="1"/>
    </row>
    <row r="3" spans="1:11" ht="15.75" thickBot="1">
      <c r="A3" s="1"/>
      <c r="B3" s="156"/>
      <c r="C3" s="156"/>
      <c r="D3" s="156"/>
      <c r="E3" s="156"/>
      <c r="F3" s="156"/>
      <c r="G3" s="156"/>
      <c r="H3" s="156"/>
      <c r="I3" s="156"/>
      <c r="J3" s="156"/>
      <c r="K3" s="1"/>
    </row>
    <row r="4" spans="1:11">
      <c r="A4" s="1"/>
      <c r="B4" s="338" t="s">
        <v>26</v>
      </c>
      <c r="C4" s="339"/>
      <c r="D4" s="339"/>
      <c r="E4" s="339"/>
      <c r="F4" s="339"/>
      <c r="G4" s="339"/>
      <c r="H4" s="339"/>
      <c r="I4" s="339"/>
      <c r="J4" s="340"/>
      <c r="K4" s="1"/>
    </row>
    <row r="5" spans="1:11">
      <c r="A5" s="1"/>
      <c r="B5" s="341"/>
      <c r="C5" s="342"/>
      <c r="D5" s="342"/>
      <c r="E5" s="342"/>
      <c r="F5" s="342"/>
      <c r="G5" s="342"/>
      <c r="H5" s="342"/>
      <c r="I5" s="342"/>
      <c r="J5" s="343"/>
      <c r="K5" s="1"/>
    </row>
    <row r="6" spans="1:11">
      <c r="A6" s="1"/>
      <c r="B6" s="341"/>
      <c r="C6" s="342"/>
      <c r="D6" s="342"/>
      <c r="E6" s="342"/>
      <c r="F6" s="342"/>
      <c r="G6" s="342"/>
      <c r="H6" s="342"/>
      <c r="I6" s="342"/>
      <c r="J6" s="343"/>
      <c r="K6" s="1"/>
    </row>
    <row r="7" spans="1:11" ht="15.75" thickBot="1">
      <c r="A7" s="1"/>
      <c r="B7" s="344"/>
      <c r="C7" s="345"/>
      <c r="D7" s="345"/>
      <c r="E7" s="345"/>
      <c r="F7" s="345"/>
      <c r="G7" s="345"/>
      <c r="H7" s="345"/>
      <c r="I7" s="345"/>
      <c r="J7" s="346"/>
      <c r="K7" s="1"/>
    </row>
    <row r="8" spans="1:11">
      <c r="A8" s="1"/>
      <c r="B8" s="156"/>
      <c r="C8" s="156"/>
      <c r="D8" s="156"/>
      <c r="E8" s="156"/>
      <c r="F8" s="156"/>
      <c r="G8" s="156"/>
      <c r="H8" s="156"/>
      <c r="I8" s="156"/>
      <c r="J8" s="156"/>
      <c r="K8" s="1"/>
    </row>
    <row r="9" spans="1:11">
      <c r="A9" s="1"/>
      <c r="B9" s="347" t="s">
        <v>27</v>
      </c>
      <c r="C9" s="348"/>
      <c r="D9" s="348"/>
      <c r="E9" s="348"/>
      <c r="F9" s="348"/>
      <c r="G9" s="348"/>
      <c r="H9" s="348"/>
      <c r="I9" s="348"/>
      <c r="J9" s="349"/>
      <c r="K9" s="1"/>
    </row>
    <row r="10" spans="1:11">
      <c r="A10" s="1"/>
      <c r="B10" s="350"/>
      <c r="C10" s="342"/>
      <c r="D10" s="342"/>
      <c r="E10" s="342"/>
      <c r="F10" s="342"/>
      <c r="G10" s="342"/>
      <c r="H10" s="342"/>
      <c r="I10" s="342"/>
      <c r="J10" s="351"/>
      <c r="K10" s="1"/>
    </row>
    <row r="11" spans="1:11">
      <c r="A11" s="1"/>
      <c r="B11" s="350"/>
      <c r="C11" s="342"/>
      <c r="D11" s="342"/>
      <c r="E11" s="342"/>
      <c r="F11" s="342"/>
      <c r="G11" s="342"/>
      <c r="H11" s="342"/>
      <c r="I11" s="342"/>
      <c r="J11" s="351"/>
      <c r="K11" s="1"/>
    </row>
    <row r="12" spans="1:11">
      <c r="A12" s="1"/>
      <c r="B12" s="350"/>
      <c r="C12" s="342"/>
      <c r="D12" s="342"/>
      <c r="E12" s="342"/>
      <c r="F12" s="342"/>
      <c r="G12" s="342"/>
      <c r="H12" s="342"/>
      <c r="I12" s="342"/>
      <c r="J12" s="351"/>
      <c r="K12" s="1"/>
    </row>
    <row r="13" spans="1:11">
      <c r="A13" s="1"/>
      <c r="B13" s="350"/>
      <c r="C13" s="342"/>
      <c r="D13" s="342"/>
      <c r="E13" s="342"/>
      <c r="F13" s="342"/>
      <c r="G13" s="342"/>
      <c r="H13" s="342"/>
      <c r="I13" s="342"/>
      <c r="J13" s="351"/>
      <c r="K13" s="1"/>
    </row>
    <row r="14" spans="1:11">
      <c r="A14" s="1"/>
      <c r="B14" s="350"/>
      <c r="C14" s="342"/>
      <c r="D14" s="342"/>
      <c r="E14" s="342"/>
      <c r="F14" s="342"/>
      <c r="G14" s="342"/>
      <c r="H14" s="342"/>
      <c r="I14" s="342"/>
      <c r="J14" s="351"/>
      <c r="K14" s="1"/>
    </row>
    <row r="15" spans="1:11">
      <c r="A15" s="1"/>
      <c r="B15" s="352"/>
      <c r="C15" s="353"/>
      <c r="D15" s="353"/>
      <c r="E15" s="353"/>
      <c r="F15" s="353"/>
      <c r="G15" s="353"/>
      <c r="H15" s="353"/>
      <c r="I15" s="353"/>
      <c r="J15" s="354"/>
      <c r="K15" s="1"/>
    </row>
    <row r="16" spans="1:11">
      <c r="A16" s="1"/>
      <c r="B16" s="156"/>
      <c r="C16" s="156"/>
      <c r="D16" s="156"/>
      <c r="E16" s="156"/>
      <c r="F16" s="156"/>
      <c r="G16" s="156"/>
      <c r="H16" s="156"/>
      <c r="I16" s="156"/>
      <c r="J16" s="156"/>
      <c r="K16" s="1"/>
    </row>
    <row r="17" spans="1:11">
      <c r="A17" s="1"/>
      <c r="B17" s="347" t="s">
        <v>28</v>
      </c>
      <c r="C17" s="348"/>
      <c r="D17" s="348"/>
      <c r="E17" s="348"/>
      <c r="F17" s="348"/>
      <c r="G17" s="348"/>
      <c r="H17" s="348"/>
      <c r="I17" s="348"/>
      <c r="J17" s="349"/>
      <c r="K17" s="1"/>
    </row>
    <row r="18" spans="1:11">
      <c r="A18" s="1"/>
      <c r="B18" s="350"/>
      <c r="C18" s="342"/>
      <c r="D18" s="342"/>
      <c r="E18" s="342"/>
      <c r="F18" s="342"/>
      <c r="G18" s="342"/>
      <c r="H18" s="342"/>
      <c r="I18" s="342"/>
      <c r="J18" s="351"/>
      <c r="K18" s="1"/>
    </row>
    <row r="19" spans="1:11">
      <c r="A19" s="1"/>
      <c r="B19" s="350"/>
      <c r="C19" s="342"/>
      <c r="D19" s="342"/>
      <c r="E19" s="342"/>
      <c r="F19" s="342"/>
      <c r="G19" s="342"/>
      <c r="H19" s="342"/>
      <c r="I19" s="342"/>
      <c r="J19" s="351"/>
      <c r="K19" s="1"/>
    </row>
    <row r="20" spans="1:11">
      <c r="A20" s="1"/>
      <c r="B20" s="352"/>
      <c r="C20" s="353"/>
      <c r="D20" s="353"/>
      <c r="E20" s="353"/>
      <c r="F20" s="353"/>
      <c r="G20" s="353"/>
      <c r="H20" s="353"/>
      <c r="I20" s="353"/>
      <c r="J20" s="354"/>
      <c r="K20" s="1"/>
    </row>
    <row r="21" spans="1:11">
      <c r="A21" s="1"/>
      <c r="B21" s="156"/>
      <c r="C21" s="156"/>
      <c r="D21" s="156"/>
      <c r="E21" s="156"/>
      <c r="F21" s="156"/>
      <c r="G21" s="156"/>
      <c r="H21" s="156"/>
      <c r="I21" s="156"/>
      <c r="J21" s="156"/>
      <c r="K21" s="1"/>
    </row>
    <row r="22" spans="1:11">
      <c r="A22" s="1"/>
      <c r="B22" s="347" t="s">
        <v>29</v>
      </c>
      <c r="C22" s="348"/>
      <c r="D22" s="348"/>
      <c r="E22" s="348"/>
      <c r="F22" s="348"/>
      <c r="G22" s="348"/>
      <c r="H22" s="348"/>
      <c r="I22" s="348"/>
      <c r="J22" s="349"/>
      <c r="K22" s="1"/>
    </row>
    <row r="23" spans="1:11">
      <c r="A23" s="1"/>
      <c r="B23" s="350"/>
      <c r="C23" s="342"/>
      <c r="D23" s="342"/>
      <c r="E23" s="342"/>
      <c r="F23" s="342"/>
      <c r="G23" s="342"/>
      <c r="H23" s="342"/>
      <c r="I23" s="342"/>
      <c r="J23" s="351"/>
      <c r="K23" s="1"/>
    </row>
    <row r="24" spans="1:11">
      <c r="A24" s="1"/>
      <c r="B24" s="350"/>
      <c r="C24" s="342"/>
      <c r="D24" s="342"/>
      <c r="E24" s="342"/>
      <c r="F24" s="342"/>
      <c r="G24" s="342"/>
      <c r="H24" s="342"/>
      <c r="I24" s="342"/>
      <c r="J24" s="351"/>
      <c r="K24" s="1"/>
    </row>
    <row r="25" spans="1:11">
      <c r="A25" s="1"/>
      <c r="B25" s="350"/>
      <c r="C25" s="342"/>
      <c r="D25" s="342"/>
      <c r="E25" s="342"/>
      <c r="F25" s="342"/>
      <c r="G25" s="342"/>
      <c r="H25" s="342"/>
      <c r="I25" s="342"/>
      <c r="J25" s="351"/>
      <c r="K25" s="1"/>
    </row>
    <row r="26" spans="1:11">
      <c r="A26" s="1"/>
      <c r="B26" s="350"/>
      <c r="C26" s="342"/>
      <c r="D26" s="342"/>
      <c r="E26" s="342"/>
      <c r="F26" s="342"/>
      <c r="G26" s="342"/>
      <c r="H26" s="342"/>
      <c r="I26" s="342"/>
      <c r="J26" s="351"/>
      <c r="K26" s="1"/>
    </row>
    <row r="27" spans="1:11">
      <c r="A27" s="1"/>
      <c r="B27" s="350"/>
      <c r="C27" s="342"/>
      <c r="D27" s="342"/>
      <c r="E27" s="342"/>
      <c r="F27" s="342"/>
      <c r="G27" s="342"/>
      <c r="H27" s="342"/>
      <c r="I27" s="342"/>
      <c r="J27" s="351"/>
      <c r="K27" s="1"/>
    </row>
    <row r="28" spans="1:11">
      <c r="A28" s="1"/>
      <c r="B28" s="350"/>
      <c r="C28" s="342"/>
      <c r="D28" s="342"/>
      <c r="E28" s="342"/>
      <c r="F28" s="342"/>
      <c r="G28" s="342"/>
      <c r="H28" s="342"/>
      <c r="I28" s="342"/>
      <c r="J28" s="351"/>
      <c r="K28" s="1"/>
    </row>
    <row r="29" spans="1:11">
      <c r="A29" s="1"/>
      <c r="B29" s="350"/>
      <c r="C29" s="342"/>
      <c r="D29" s="342"/>
      <c r="E29" s="342"/>
      <c r="F29" s="342"/>
      <c r="G29" s="342"/>
      <c r="H29" s="342"/>
      <c r="I29" s="342"/>
      <c r="J29" s="351"/>
      <c r="K29" s="1"/>
    </row>
    <row r="30" spans="1:11">
      <c r="A30" s="1"/>
      <c r="B30" s="352"/>
      <c r="C30" s="353"/>
      <c r="D30" s="353"/>
      <c r="E30" s="353"/>
      <c r="F30" s="353"/>
      <c r="G30" s="353"/>
      <c r="H30" s="353"/>
      <c r="I30" s="353"/>
      <c r="J30" s="354"/>
      <c r="K30" s="1"/>
    </row>
    <row r="31" spans="1:11">
      <c r="A31" s="1"/>
      <c r="B31" s="156"/>
      <c r="C31" s="156"/>
      <c r="D31" s="156"/>
      <c r="E31" s="156"/>
      <c r="F31" s="156"/>
      <c r="G31" s="156"/>
      <c r="H31" s="156"/>
      <c r="I31" s="156"/>
      <c r="J31" s="156"/>
      <c r="K31" s="1"/>
    </row>
    <row r="32" spans="1:11">
      <c r="B32" s="147"/>
      <c r="C32" s="147"/>
      <c r="D32" s="147"/>
      <c r="E32" s="147"/>
      <c r="F32" s="147"/>
      <c r="G32" s="147"/>
      <c r="H32" s="147"/>
      <c r="I32" s="147"/>
      <c r="J32" s="147"/>
    </row>
    <row r="33" spans="2:10">
      <c r="B33" s="147"/>
      <c r="C33" s="147"/>
      <c r="D33" s="147"/>
      <c r="E33" s="147"/>
      <c r="F33" s="147"/>
      <c r="G33" s="147"/>
      <c r="H33" s="147"/>
      <c r="I33" s="147"/>
      <c r="J33" s="147"/>
    </row>
    <row r="34" spans="2:10">
      <c r="B34" s="147"/>
      <c r="C34" s="147"/>
      <c r="D34" s="147"/>
      <c r="E34" s="147"/>
      <c r="F34" s="147"/>
      <c r="G34" s="147"/>
      <c r="H34" s="147"/>
      <c r="I34" s="147"/>
      <c r="J34" s="147"/>
    </row>
    <row r="35" spans="2:10">
      <c r="B35" s="147"/>
      <c r="C35" s="147"/>
      <c r="D35" s="147"/>
      <c r="E35" s="147"/>
      <c r="F35" s="147"/>
      <c r="G35" s="147"/>
      <c r="H35" s="147"/>
      <c r="I35" s="147"/>
      <c r="J35" s="147"/>
    </row>
    <row r="36" spans="2:10">
      <c r="B36" s="147"/>
      <c r="C36" s="147"/>
      <c r="D36" s="147"/>
      <c r="E36" s="147"/>
      <c r="F36" s="147"/>
      <c r="G36" s="147"/>
      <c r="H36" s="147"/>
      <c r="I36" s="147"/>
      <c r="J36" s="147"/>
    </row>
    <row r="37" spans="2:10">
      <c r="B37" s="147"/>
      <c r="C37" s="147"/>
      <c r="D37" s="147"/>
      <c r="E37" s="147"/>
      <c r="F37" s="147"/>
      <c r="G37" s="147"/>
      <c r="H37" s="147"/>
      <c r="I37" s="147"/>
      <c r="J37" s="147"/>
    </row>
    <row r="38" spans="2:10">
      <c r="B38" s="147"/>
      <c r="C38" s="147"/>
      <c r="D38" s="147"/>
      <c r="E38" s="147"/>
      <c r="F38" s="147"/>
      <c r="G38" s="147"/>
      <c r="H38" s="147"/>
      <c r="I38" s="147"/>
      <c r="J38" s="147"/>
    </row>
    <row r="39" spans="2:10">
      <c r="B39" s="147"/>
      <c r="C39" s="147"/>
      <c r="D39" s="147"/>
      <c r="E39" s="147"/>
      <c r="F39" s="147"/>
      <c r="G39" s="147"/>
      <c r="H39" s="147"/>
      <c r="I39" s="147"/>
      <c r="J39" s="147"/>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A1:J82"/>
  <sheetViews>
    <sheetView showGridLines="0" topLeftCell="D35" zoomScale="80" zoomScaleNormal="80" workbookViewId="0">
      <selection activeCell="E43" sqref="E43"/>
    </sheetView>
  </sheetViews>
  <sheetFormatPr baseColWidth="10" defaultColWidth="10.42578125" defaultRowHeight="14.25"/>
  <cols>
    <col min="1" max="1" width="53.28515625" style="253" customWidth="1"/>
    <col min="2" max="2" width="15.42578125" style="254" customWidth="1"/>
    <col min="3" max="3" width="72.140625" style="221" customWidth="1"/>
    <col min="4" max="4" width="24.140625" style="254" customWidth="1"/>
    <col min="5" max="5" width="55.85546875" style="221" customWidth="1"/>
    <col min="6" max="6" width="4.7109375" style="221" customWidth="1"/>
    <col min="7" max="16384" width="10.42578125" style="221"/>
  </cols>
  <sheetData>
    <row r="1" spans="1:8" ht="87" customHeight="1">
      <c r="A1" s="219"/>
      <c r="B1" s="355" t="s">
        <v>30</v>
      </c>
      <c r="C1" s="355"/>
      <c r="D1" s="355"/>
      <c r="E1" s="219"/>
      <c r="F1" s="220"/>
      <c r="G1" s="220"/>
      <c r="H1" s="220"/>
    </row>
    <row r="2" spans="1:8" ht="54.75" customHeight="1">
      <c r="A2" s="222" t="s">
        <v>31</v>
      </c>
      <c r="B2" s="356" t="s">
        <v>32</v>
      </c>
      <c r="C2" s="357"/>
      <c r="D2" s="223" t="s">
        <v>33</v>
      </c>
      <c r="E2" s="224" t="s">
        <v>34</v>
      </c>
    </row>
    <row r="3" spans="1:8" ht="16.7" customHeight="1">
      <c r="A3" s="225"/>
      <c r="B3" s="226"/>
      <c r="C3" s="226"/>
      <c r="D3" s="227"/>
      <c r="E3" s="226"/>
    </row>
    <row r="4" spans="1:8" ht="54.75" customHeight="1">
      <c r="A4" s="222" t="s">
        <v>35</v>
      </c>
      <c r="B4" s="356" t="s">
        <v>32</v>
      </c>
      <c r="C4" s="357"/>
      <c r="D4" s="356"/>
      <c r="E4" s="357"/>
    </row>
    <row r="5" spans="1:8" ht="13.35" customHeight="1">
      <c r="A5" s="228"/>
      <c r="B5" s="229"/>
      <c r="D5" s="227"/>
      <c r="E5" s="227"/>
    </row>
    <row r="6" spans="1:8" ht="21" customHeight="1">
      <c r="A6" s="363" t="s">
        <v>36</v>
      </c>
      <c r="B6" s="362" t="s">
        <v>37</v>
      </c>
      <c r="C6" s="362"/>
      <c r="D6" s="362" t="s">
        <v>38</v>
      </c>
      <c r="E6" s="362"/>
    </row>
    <row r="7" spans="1:8" ht="115.5" customHeight="1">
      <c r="A7" s="363"/>
      <c r="B7" s="364" t="s">
        <v>39</v>
      </c>
      <c r="C7" s="365"/>
      <c r="D7" s="356" t="s">
        <v>32</v>
      </c>
      <c r="E7" s="357"/>
    </row>
    <row r="8" spans="1:8" ht="21" customHeight="1">
      <c r="A8" s="228"/>
      <c r="B8" s="229"/>
      <c r="D8" s="227"/>
      <c r="E8" s="227"/>
    </row>
    <row r="9" spans="1:8" ht="20.100000000000001" customHeight="1">
      <c r="A9" s="361" t="s">
        <v>40</v>
      </c>
      <c r="B9" s="361"/>
      <c r="C9" s="361"/>
      <c r="D9" s="361"/>
      <c r="E9" s="361"/>
    </row>
    <row r="10" spans="1:8" ht="20.100000000000001" customHeight="1">
      <c r="A10" s="230" t="s">
        <v>41</v>
      </c>
      <c r="B10" s="230" t="s">
        <v>42</v>
      </c>
      <c r="C10" s="230" t="s">
        <v>43</v>
      </c>
      <c r="D10" s="230" t="s">
        <v>44</v>
      </c>
      <c r="E10" s="230" t="s">
        <v>45</v>
      </c>
    </row>
    <row r="11" spans="1:8" s="234" customFormat="1" ht="118.5" customHeight="1">
      <c r="A11" s="358" t="s">
        <v>46</v>
      </c>
      <c r="B11" s="231">
        <v>1</v>
      </c>
      <c r="C11" s="232" t="s">
        <v>47</v>
      </c>
      <c r="D11" s="233">
        <v>1</v>
      </c>
      <c r="E11" s="232" t="s">
        <v>48</v>
      </c>
    </row>
    <row r="12" spans="1:8" s="234" customFormat="1" ht="113.25" customHeight="1">
      <c r="A12" s="358"/>
      <c r="B12" s="231">
        <v>2</v>
      </c>
      <c r="C12" s="232" t="s">
        <v>49</v>
      </c>
      <c r="D12" s="233"/>
      <c r="E12" s="325" t="s">
        <v>50</v>
      </c>
    </row>
    <row r="13" spans="1:8" ht="80.099999999999994" customHeight="1">
      <c r="A13" s="359" t="s">
        <v>51</v>
      </c>
      <c r="B13" s="235">
        <v>3</v>
      </c>
      <c r="C13" s="236" t="s">
        <v>52</v>
      </c>
      <c r="D13" s="235">
        <v>2</v>
      </c>
      <c r="E13" s="236" t="s">
        <v>53</v>
      </c>
    </row>
    <row r="14" spans="1:8" ht="80.099999999999994" customHeight="1">
      <c r="A14" s="359"/>
      <c r="B14" s="235">
        <v>4</v>
      </c>
      <c r="C14" s="236" t="s">
        <v>54</v>
      </c>
      <c r="D14" s="235"/>
      <c r="E14" s="236"/>
    </row>
    <row r="15" spans="1:8" ht="80.099999999999994" customHeight="1">
      <c r="A15" s="359"/>
      <c r="B15" s="235">
        <v>5</v>
      </c>
      <c r="C15" s="236" t="s">
        <v>55</v>
      </c>
      <c r="D15" s="235"/>
      <c r="E15" s="236"/>
    </row>
    <row r="16" spans="1:8" ht="80.099999999999994" customHeight="1">
      <c r="A16" s="360" t="s">
        <v>56</v>
      </c>
      <c r="B16" s="235">
        <v>6</v>
      </c>
      <c r="C16" s="236" t="s">
        <v>57</v>
      </c>
      <c r="D16" s="235">
        <v>3</v>
      </c>
      <c r="E16" s="232" t="s">
        <v>58</v>
      </c>
    </row>
    <row r="17" spans="1:10" ht="80.099999999999994" customHeight="1">
      <c r="A17" s="360"/>
      <c r="B17" s="235">
        <v>7</v>
      </c>
      <c r="C17" s="236" t="s">
        <v>59</v>
      </c>
      <c r="D17" s="235">
        <v>4</v>
      </c>
      <c r="E17" s="232" t="s">
        <v>60</v>
      </c>
    </row>
    <row r="18" spans="1:10" ht="80.099999999999994" customHeight="1">
      <c r="A18" s="360"/>
      <c r="B18" s="235">
        <v>8</v>
      </c>
      <c r="C18" s="236" t="s">
        <v>61</v>
      </c>
      <c r="D18" s="235"/>
      <c r="E18" s="237"/>
    </row>
    <row r="19" spans="1:10" ht="80.099999999999994" customHeight="1">
      <c r="A19" s="360"/>
      <c r="B19" s="235">
        <v>9</v>
      </c>
      <c r="C19" s="236" t="s">
        <v>62</v>
      </c>
      <c r="D19" s="235"/>
      <c r="E19" s="236"/>
    </row>
    <row r="20" spans="1:10" ht="80.099999999999994" customHeight="1">
      <c r="A20" s="360"/>
      <c r="B20" s="235">
        <v>10</v>
      </c>
      <c r="C20" s="236" t="s">
        <v>63</v>
      </c>
      <c r="D20" s="235"/>
      <c r="E20" s="232"/>
      <c r="J20" s="238"/>
    </row>
    <row r="21" spans="1:10" ht="80.099999999999994" customHeight="1">
      <c r="A21" s="360"/>
      <c r="B21" s="235">
        <v>11</v>
      </c>
      <c r="C21" s="236" t="s">
        <v>64</v>
      </c>
      <c r="D21" s="235"/>
      <c r="E21" s="236"/>
      <c r="J21" s="238"/>
    </row>
    <row r="22" spans="1:10" ht="80.099999999999994" customHeight="1">
      <c r="A22" s="360"/>
      <c r="B22" s="235">
        <v>12</v>
      </c>
      <c r="C22" s="236" t="s">
        <v>65</v>
      </c>
      <c r="D22" s="235"/>
      <c r="E22" s="236"/>
      <c r="J22" s="238"/>
    </row>
    <row r="23" spans="1:10" ht="80.099999999999994" customHeight="1">
      <c r="A23" s="360" t="s">
        <v>66</v>
      </c>
      <c r="B23" s="235">
        <v>13</v>
      </c>
      <c r="C23" s="232" t="s">
        <v>67</v>
      </c>
      <c r="D23" s="231">
        <v>5</v>
      </c>
      <c r="E23" s="232" t="s">
        <v>68</v>
      </c>
    </row>
    <row r="24" spans="1:10" ht="80.099999999999994" customHeight="1">
      <c r="A24" s="360"/>
      <c r="B24" s="235">
        <v>14</v>
      </c>
      <c r="C24" s="232" t="s">
        <v>69</v>
      </c>
      <c r="D24" s="231">
        <v>6</v>
      </c>
      <c r="E24" s="232" t="s">
        <v>70</v>
      </c>
    </row>
    <row r="25" spans="1:10" ht="80.099999999999994" customHeight="1">
      <c r="A25" s="360"/>
      <c r="B25" s="235">
        <v>15</v>
      </c>
      <c r="C25" s="232" t="s">
        <v>71</v>
      </c>
      <c r="D25" s="231">
        <v>7</v>
      </c>
      <c r="E25" s="232" t="s">
        <v>72</v>
      </c>
    </row>
    <row r="26" spans="1:10" ht="80.099999999999994" customHeight="1">
      <c r="A26" s="360"/>
      <c r="B26" s="235">
        <v>16</v>
      </c>
      <c r="C26" s="232" t="s">
        <v>73</v>
      </c>
      <c r="D26" s="231"/>
      <c r="E26" s="232"/>
    </row>
    <row r="27" spans="1:10" ht="174.6" customHeight="1">
      <c r="A27" s="239" t="s">
        <v>74</v>
      </c>
      <c r="B27" s="235">
        <v>17</v>
      </c>
      <c r="C27" s="232" t="s">
        <v>75</v>
      </c>
      <c r="D27" s="231">
        <v>8</v>
      </c>
      <c r="E27" s="232" t="s">
        <v>76</v>
      </c>
    </row>
    <row r="28" spans="1:10" ht="48.75" customHeight="1">
      <c r="A28" s="360" t="s">
        <v>77</v>
      </c>
      <c r="B28" s="235">
        <v>18</v>
      </c>
      <c r="C28" s="240" t="s">
        <v>78</v>
      </c>
      <c r="D28" s="235"/>
      <c r="E28" s="236"/>
    </row>
    <row r="29" spans="1:10" ht="87" customHeight="1">
      <c r="A29" s="360"/>
      <c r="B29" s="235">
        <v>19</v>
      </c>
      <c r="C29" s="240" t="s">
        <v>79</v>
      </c>
      <c r="D29" s="235"/>
      <c r="E29" s="236"/>
    </row>
    <row r="30" spans="1:10" ht="20.100000000000001" customHeight="1">
      <c r="A30" s="361" t="s">
        <v>80</v>
      </c>
      <c r="B30" s="361"/>
      <c r="C30" s="361"/>
      <c r="D30" s="361"/>
      <c r="E30" s="361"/>
    </row>
    <row r="31" spans="1:10" ht="20.100000000000001" customHeight="1">
      <c r="A31" s="230" t="s">
        <v>41</v>
      </c>
      <c r="B31" s="230" t="s">
        <v>42</v>
      </c>
      <c r="C31" s="230" t="s">
        <v>81</v>
      </c>
      <c r="D31" s="230" t="s">
        <v>44</v>
      </c>
      <c r="E31" s="230" t="s">
        <v>82</v>
      </c>
    </row>
    <row r="32" spans="1:10" ht="98.45" customHeight="1">
      <c r="A32" s="360" t="s">
        <v>83</v>
      </c>
      <c r="B32" s="231">
        <v>1</v>
      </c>
      <c r="C32" s="232" t="s">
        <v>84</v>
      </c>
      <c r="D32" s="231">
        <v>1</v>
      </c>
      <c r="E32" s="232" t="s">
        <v>85</v>
      </c>
    </row>
    <row r="33" spans="1:5" ht="81" customHeight="1">
      <c r="A33" s="360"/>
      <c r="B33" s="231">
        <v>2</v>
      </c>
      <c r="C33" s="232" t="s">
        <v>86</v>
      </c>
      <c r="D33" s="231">
        <v>2</v>
      </c>
      <c r="E33" s="232" t="s">
        <v>87</v>
      </c>
    </row>
    <row r="34" spans="1:5" ht="92.1" customHeight="1">
      <c r="A34" s="360"/>
      <c r="B34" s="231"/>
      <c r="C34" s="232"/>
      <c r="D34" s="231">
        <v>3</v>
      </c>
      <c r="E34" s="326" t="s">
        <v>88</v>
      </c>
    </row>
    <row r="35" spans="1:5" ht="68.25" customHeight="1">
      <c r="A35" s="360"/>
      <c r="B35" s="231"/>
      <c r="C35" s="232"/>
      <c r="D35" s="231">
        <v>4</v>
      </c>
      <c r="E35" s="232" t="s">
        <v>89</v>
      </c>
    </row>
    <row r="36" spans="1:5" ht="68.25" customHeight="1">
      <c r="A36" s="360"/>
      <c r="B36" s="231"/>
      <c r="C36" s="234"/>
      <c r="D36" s="231">
        <v>5</v>
      </c>
      <c r="E36" s="232" t="s">
        <v>90</v>
      </c>
    </row>
    <row r="37" spans="1:5" ht="41.45" customHeight="1">
      <c r="A37" s="360"/>
      <c r="B37" s="231"/>
      <c r="C37" s="240"/>
      <c r="D37" s="231">
        <v>6</v>
      </c>
      <c r="E37" s="232" t="s">
        <v>91</v>
      </c>
    </row>
    <row r="38" spans="1:5" ht="49.5" customHeight="1">
      <c r="A38" s="360"/>
      <c r="B38" s="231"/>
      <c r="C38" s="240"/>
      <c r="D38" s="231">
        <v>7</v>
      </c>
      <c r="E38" s="240" t="s">
        <v>92</v>
      </c>
    </row>
    <row r="39" spans="1:5" ht="49.5" customHeight="1">
      <c r="A39" s="360" t="s">
        <v>93</v>
      </c>
      <c r="B39" s="231">
        <v>3</v>
      </c>
      <c r="C39" s="240" t="s">
        <v>94</v>
      </c>
      <c r="D39" s="231">
        <v>8</v>
      </c>
      <c r="E39" s="240" t="s">
        <v>95</v>
      </c>
    </row>
    <row r="40" spans="1:5" ht="49.5" customHeight="1">
      <c r="A40" s="360"/>
      <c r="B40" s="231"/>
      <c r="C40" s="240"/>
      <c r="D40" s="231">
        <v>9</v>
      </c>
      <c r="E40" s="240" t="s">
        <v>96</v>
      </c>
    </row>
    <row r="41" spans="1:5" s="241" customFormat="1" ht="68.25" customHeight="1">
      <c r="A41" s="360"/>
      <c r="B41" s="231"/>
      <c r="C41" s="240"/>
      <c r="D41" s="231">
        <v>10</v>
      </c>
      <c r="E41" s="240" t="s">
        <v>97</v>
      </c>
    </row>
    <row r="42" spans="1:5" s="241" customFormat="1" ht="78.75" customHeight="1">
      <c r="A42" s="360"/>
      <c r="B42" s="231"/>
      <c r="C42" s="242"/>
      <c r="D42" s="231">
        <v>11</v>
      </c>
      <c r="E42" s="240" t="s">
        <v>98</v>
      </c>
    </row>
    <row r="43" spans="1:5" s="241" customFormat="1" ht="114">
      <c r="A43" s="360" t="s">
        <v>99</v>
      </c>
      <c r="B43" s="231">
        <v>4</v>
      </c>
      <c r="C43" s="232" t="s">
        <v>100</v>
      </c>
      <c r="D43" s="231">
        <v>12</v>
      </c>
      <c r="E43" s="327" t="s">
        <v>101</v>
      </c>
    </row>
    <row r="44" spans="1:5" s="241" customFormat="1" ht="55.5" customHeight="1">
      <c r="A44" s="360"/>
      <c r="B44" s="231">
        <v>5</v>
      </c>
      <c r="C44" s="232" t="s">
        <v>102</v>
      </c>
      <c r="D44" s="231"/>
      <c r="E44" s="232"/>
    </row>
    <row r="45" spans="1:5" s="241" customFormat="1" ht="42.75">
      <c r="A45" s="360"/>
      <c r="B45" s="231">
        <v>6</v>
      </c>
      <c r="C45" s="232" t="s">
        <v>103</v>
      </c>
      <c r="D45" s="231">
        <v>13</v>
      </c>
      <c r="E45" s="232" t="s">
        <v>104</v>
      </c>
    </row>
    <row r="46" spans="1:5" s="241" customFormat="1" ht="61.5" customHeight="1">
      <c r="A46" s="360"/>
      <c r="B46" s="231">
        <v>7</v>
      </c>
      <c r="C46" s="232" t="s">
        <v>105</v>
      </c>
      <c r="D46" s="231">
        <v>14</v>
      </c>
      <c r="E46" s="232" t="s">
        <v>106</v>
      </c>
    </row>
    <row r="47" spans="1:5" ht="71.25" customHeight="1">
      <c r="A47" s="360"/>
      <c r="B47" s="231">
        <v>8</v>
      </c>
      <c r="C47" s="243" t="s">
        <v>107</v>
      </c>
      <c r="D47" s="231">
        <v>15</v>
      </c>
      <c r="E47" s="232" t="s">
        <v>108</v>
      </c>
    </row>
    <row r="48" spans="1:5" ht="105" customHeight="1">
      <c r="A48" s="360"/>
      <c r="B48" s="231">
        <v>9</v>
      </c>
      <c r="C48" s="232" t="s">
        <v>109</v>
      </c>
      <c r="D48" s="231">
        <v>16</v>
      </c>
      <c r="E48" s="232" t="s">
        <v>110</v>
      </c>
    </row>
    <row r="49" spans="1:5" ht="75.599999999999994" customHeight="1">
      <c r="A49" s="360" t="s">
        <v>111</v>
      </c>
      <c r="B49" s="231">
        <v>10</v>
      </c>
      <c r="C49" s="232" t="s">
        <v>112</v>
      </c>
      <c r="D49" s="231">
        <v>17</v>
      </c>
      <c r="E49" s="232" t="s">
        <v>113</v>
      </c>
    </row>
    <row r="50" spans="1:5" ht="62.45" customHeight="1">
      <c r="A50" s="360"/>
      <c r="B50" s="231">
        <v>11</v>
      </c>
      <c r="C50" s="232" t="s">
        <v>114</v>
      </c>
      <c r="D50" s="233">
        <v>18</v>
      </c>
      <c r="E50" s="232" t="s">
        <v>115</v>
      </c>
    </row>
    <row r="51" spans="1:5" ht="28.5">
      <c r="A51" s="360"/>
      <c r="B51" s="231">
        <v>12</v>
      </c>
      <c r="C51" s="232" t="s">
        <v>116</v>
      </c>
      <c r="D51" s="233">
        <v>19</v>
      </c>
      <c r="E51" s="232" t="s">
        <v>117</v>
      </c>
    </row>
    <row r="52" spans="1:5" ht="57">
      <c r="A52" s="360" t="s">
        <v>118</v>
      </c>
      <c r="B52" s="231">
        <v>13</v>
      </c>
      <c r="C52" s="232" t="s">
        <v>119</v>
      </c>
      <c r="D52" s="233">
        <v>20</v>
      </c>
      <c r="E52" s="243" t="s">
        <v>120</v>
      </c>
    </row>
    <row r="53" spans="1:5" ht="28.5">
      <c r="A53" s="360"/>
      <c r="B53" s="231">
        <v>14</v>
      </c>
      <c r="C53" s="232" t="s">
        <v>121</v>
      </c>
      <c r="D53" s="233">
        <v>21</v>
      </c>
      <c r="E53" s="243" t="s">
        <v>122</v>
      </c>
    </row>
    <row r="54" spans="1:5" ht="71.25">
      <c r="A54" s="360"/>
      <c r="B54" s="231">
        <v>15</v>
      </c>
      <c r="C54" s="232" t="s">
        <v>123</v>
      </c>
      <c r="D54" s="233"/>
      <c r="E54" s="243"/>
    </row>
    <row r="55" spans="1:5" ht="28.5">
      <c r="A55" s="360"/>
      <c r="B55" s="231">
        <v>16</v>
      </c>
      <c r="C55" s="232" t="s">
        <v>124</v>
      </c>
      <c r="D55" s="233"/>
      <c r="E55" s="243"/>
    </row>
    <row r="56" spans="1:5">
      <c r="A56" s="360"/>
      <c r="B56" s="231">
        <v>17</v>
      </c>
      <c r="C56" s="232" t="s">
        <v>125</v>
      </c>
      <c r="D56" s="233"/>
      <c r="E56" s="243"/>
    </row>
    <row r="57" spans="1:5" ht="28.5">
      <c r="A57" s="360"/>
      <c r="B57" s="231">
        <v>18</v>
      </c>
      <c r="C57" s="232" t="s">
        <v>126</v>
      </c>
      <c r="D57" s="233"/>
      <c r="E57" s="243"/>
    </row>
    <row r="58" spans="1:5">
      <c r="A58" s="360"/>
      <c r="B58" s="231">
        <v>19</v>
      </c>
      <c r="C58" s="232" t="s">
        <v>127</v>
      </c>
      <c r="D58" s="233"/>
      <c r="E58" s="243"/>
    </row>
    <row r="59" spans="1:5" ht="28.5">
      <c r="A59" s="360"/>
      <c r="B59" s="231">
        <v>20</v>
      </c>
      <c r="C59" s="232" t="s">
        <v>128</v>
      </c>
      <c r="D59" s="233"/>
      <c r="E59" s="243"/>
    </row>
    <row r="60" spans="1:5" ht="28.5">
      <c r="A60" s="360"/>
      <c r="B60" s="231">
        <v>21</v>
      </c>
      <c r="C60" s="232" t="s">
        <v>129</v>
      </c>
      <c r="D60" s="233"/>
      <c r="E60" s="243"/>
    </row>
    <row r="61" spans="1:5">
      <c r="A61" s="360"/>
      <c r="B61" s="231">
        <v>22</v>
      </c>
      <c r="C61" s="232" t="s">
        <v>130</v>
      </c>
      <c r="D61" s="233"/>
      <c r="E61" s="244"/>
    </row>
    <row r="62" spans="1:5" ht="42.75">
      <c r="A62" s="360" t="s">
        <v>131</v>
      </c>
      <c r="B62" s="231">
        <v>23</v>
      </c>
      <c r="C62" s="232" t="s">
        <v>132</v>
      </c>
      <c r="D62" s="233">
        <v>22</v>
      </c>
      <c r="E62" s="243" t="s">
        <v>133</v>
      </c>
    </row>
    <row r="63" spans="1:5" ht="42.75">
      <c r="A63" s="360"/>
      <c r="B63" s="231">
        <v>24</v>
      </c>
      <c r="C63" s="232" t="s">
        <v>134</v>
      </c>
      <c r="D63" s="233">
        <v>23</v>
      </c>
      <c r="E63" s="232" t="s">
        <v>135</v>
      </c>
    </row>
    <row r="64" spans="1:5">
      <c r="A64" s="360"/>
      <c r="B64" s="231">
        <v>25</v>
      </c>
      <c r="C64" s="232" t="s">
        <v>136</v>
      </c>
      <c r="D64" s="233"/>
      <c r="E64" s="243"/>
    </row>
    <row r="65" spans="1:10" ht="42.75">
      <c r="A65" s="366" t="s">
        <v>137</v>
      </c>
      <c r="B65" s="231">
        <v>26</v>
      </c>
      <c r="C65" s="232" t="s">
        <v>138</v>
      </c>
      <c r="D65" s="233">
        <v>24</v>
      </c>
      <c r="E65" s="243" t="s">
        <v>139</v>
      </c>
    </row>
    <row r="66" spans="1:10" ht="45" customHeight="1">
      <c r="A66" s="368"/>
      <c r="B66" s="231"/>
      <c r="C66" s="232"/>
      <c r="D66" s="233"/>
      <c r="E66" s="233"/>
    </row>
    <row r="67" spans="1:10" ht="77.099999999999994" customHeight="1">
      <c r="A67" s="360" t="s">
        <v>140</v>
      </c>
      <c r="B67" s="231">
        <v>27</v>
      </c>
      <c r="C67" s="232" t="s">
        <v>141</v>
      </c>
      <c r="D67" s="233">
        <v>25</v>
      </c>
      <c r="E67" s="232" t="s">
        <v>142</v>
      </c>
    </row>
    <row r="68" spans="1:10" ht="15.95" customHeight="1">
      <c r="A68" s="360"/>
      <c r="B68" s="231"/>
      <c r="C68" s="232"/>
      <c r="D68" s="233">
        <v>26</v>
      </c>
      <c r="E68" s="232" t="s">
        <v>143</v>
      </c>
    </row>
    <row r="69" spans="1:10" ht="50.1" customHeight="1">
      <c r="A69" s="360" t="s">
        <v>144</v>
      </c>
      <c r="B69" s="231">
        <v>28</v>
      </c>
      <c r="C69" s="243" t="s">
        <v>145</v>
      </c>
      <c r="D69" s="233">
        <v>27</v>
      </c>
      <c r="E69" s="243" t="s">
        <v>146</v>
      </c>
    </row>
    <row r="70" spans="1:10" ht="50.1" customHeight="1">
      <c r="A70" s="360"/>
      <c r="B70" s="231">
        <v>29</v>
      </c>
      <c r="C70" s="243" t="s">
        <v>147</v>
      </c>
      <c r="D70" s="233">
        <v>28</v>
      </c>
      <c r="E70" s="243" t="s">
        <v>148</v>
      </c>
    </row>
    <row r="71" spans="1:10" ht="50.1" customHeight="1">
      <c r="A71" s="360"/>
      <c r="B71" s="231"/>
      <c r="C71" s="234"/>
      <c r="D71" s="233">
        <v>29</v>
      </c>
      <c r="E71" s="243" t="s">
        <v>149</v>
      </c>
    </row>
    <row r="72" spans="1:10" ht="50.1" customHeight="1">
      <c r="A72" s="360"/>
      <c r="B72" s="231"/>
      <c r="C72" s="245"/>
      <c r="D72" s="233">
        <v>30</v>
      </c>
      <c r="E72" s="243" t="s">
        <v>150</v>
      </c>
    </row>
    <row r="73" spans="1:10" ht="50.1" customHeight="1">
      <c r="A73" s="360"/>
      <c r="B73" s="231"/>
      <c r="C73" s="243"/>
      <c r="D73" s="233">
        <v>31</v>
      </c>
      <c r="E73" s="243" t="s">
        <v>151</v>
      </c>
    </row>
    <row r="74" spans="1:10" ht="50.1" customHeight="1">
      <c r="A74" s="360"/>
      <c r="B74" s="231"/>
      <c r="C74" s="243"/>
      <c r="D74" s="233">
        <v>32</v>
      </c>
      <c r="E74" s="243" t="s">
        <v>152</v>
      </c>
    </row>
    <row r="75" spans="1:10" ht="50.1" customHeight="1">
      <c r="A75" s="360"/>
      <c r="B75" s="231"/>
      <c r="C75" s="243"/>
      <c r="D75" s="233">
        <v>33</v>
      </c>
      <c r="E75" s="245" t="s">
        <v>153</v>
      </c>
    </row>
    <row r="76" spans="1:10" ht="39.950000000000003" customHeight="1">
      <c r="A76" s="360"/>
      <c r="B76" s="231"/>
      <c r="C76" s="233"/>
      <c r="D76" s="233">
        <v>34</v>
      </c>
      <c r="E76" s="243" t="s">
        <v>154</v>
      </c>
    </row>
    <row r="77" spans="1:10" ht="39.950000000000003" customHeight="1">
      <c r="A77" s="366" t="s">
        <v>155</v>
      </c>
      <c r="B77" s="231">
        <v>30</v>
      </c>
      <c r="C77" s="232" t="s">
        <v>156</v>
      </c>
      <c r="D77" s="233">
        <v>35</v>
      </c>
      <c r="E77" s="232" t="s">
        <v>157</v>
      </c>
    </row>
    <row r="78" spans="1:10" ht="72" customHeight="1">
      <c r="A78" s="367"/>
      <c r="B78" s="231">
        <v>31</v>
      </c>
      <c r="C78" s="232" t="s">
        <v>158</v>
      </c>
      <c r="D78" s="233">
        <v>36</v>
      </c>
      <c r="E78" s="232" t="s">
        <v>159</v>
      </c>
    </row>
    <row r="79" spans="1:10" ht="72" customHeight="1">
      <c r="A79" s="367"/>
      <c r="B79" s="231">
        <v>32</v>
      </c>
      <c r="C79" s="232" t="s">
        <v>160</v>
      </c>
      <c r="D79" s="246">
        <v>37</v>
      </c>
      <c r="E79" s="232" t="s">
        <v>161</v>
      </c>
    </row>
    <row r="80" spans="1:10" ht="72" customHeight="1">
      <c r="A80" s="367"/>
      <c r="B80" s="231">
        <v>33</v>
      </c>
      <c r="C80" s="232" t="s">
        <v>162</v>
      </c>
      <c r="D80" s="246">
        <v>38</v>
      </c>
      <c r="E80" s="232" t="s">
        <v>163</v>
      </c>
      <c r="J80" s="221" t="s">
        <v>164</v>
      </c>
    </row>
    <row r="81" spans="1:5" ht="72" customHeight="1">
      <c r="A81" s="367"/>
      <c r="B81" s="247">
        <v>34</v>
      </c>
      <c r="C81" s="248" t="s">
        <v>165</v>
      </c>
      <c r="D81" s="249">
        <v>39</v>
      </c>
      <c r="E81" s="248" t="s">
        <v>166</v>
      </c>
    </row>
    <row r="82" spans="1:5" ht="72" customHeight="1">
      <c r="A82" s="250"/>
      <c r="B82" s="251"/>
      <c r="C82" s="252"/>
      <c r="D82" s="251"/>
      <c r="E82" s="252"/>
    </row>
  </sheetData>
  <mergeCells count="26">
    <mergeCell ref="A67:A68"/>
    <mergeCell ref="A69:A76"/>
    <mergeCell ref="A77:A81"/>
    <mergeCell ref="A43:A48"/>
    <mergeCell ref="A49:A51"/>
    <mergeCell ref="A52:A61"/>
    <mergeCell ref="A62:A64"/>
    <mergeCell ref="A65:A66"/>
    <mergeCell ref="A28:A29"/>
    <mergeCell ref="A30:E30"/>
    <mergeCell ref="A32:A38"/>
    <mergeCell ref="A39:A42"/>
    <mergeCell ref="B6:C6"/>
    <mergeCell ref="A16:A22"/>
    <mergeCell ref="A23:A26"/>
    <mergeCell ref="A6:A7"/>
    <mergeCell ref="D6:E6"/>
    <mergeCell ref="B7:C7"/>
    <mergeCell ref="D7:E7"/>
    <mergeCell ref="A9:E9"/>
    <mergeCell ref="B1:D1"/>
    <mergeCell ref="B2:C2"/>
    <mergeCell ref="A11:A12"/>
    <mergeCell ref="A13:A15"/>
    <mergeCell ref="B4:C4"/>
    <mergeCell ref="D4:E4"/>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pageSetUpPr fitToPage="1"/>
  </sheetPr>
  <dimension ref="A1:F15"/>
  <sheetViews>
    <sheetView showGridLines="0" topLeftCell="A6" zoomScale="80" zoomScaleNormal="80" workbookViewId="0">
      <selection activeCell="L37" sqref="L37"/>
    </sheetView>
  </sheetViews>
  <sheetFormatPr baseColWidth="10" defaultColWidth="10.42578125" defaultRowHeight="114.75" customHeight="1"/>
  <cols>
    <col min="1" max="1" width="60.85546875" style="270" customWidth="1"/>
    <col min="2" max="2" width="15.85546875" style="271" customWidth="1"/>
    <col min="3" max="5" width="15.85546875" style="272" customWidth="1"/>
    <col min="6" max="6" width="40.85546875" style="270" customWidth="1"/>
    <col min="7" max="7" width="2.7109375" style="256" customWidth="1"/>
    <col min="8" max="16384" width="10.42578125" style="256"/>
  </cols>
  <sheetData>
    <row r="1" spans="1:6" ht="109.5" customHeight="1">
      <c r="A1" s="255"/>
      <c r="B1" s="370" t="s">
        <v>167</v>
      </c>
      <c r="C1" s="370"/>
      <c r="D1" s="370"/>
      <c r="E1" s="370"/>
      <c r="F1" s="255"/>
    </row>
    <row r="2" spans="1:6" ht="15">
      <c r="A2" s="369" t="s">
        <v>168</v>
      </c>
      <c r="B2" s="369"/>
      <c r="C2" s="369"/>
      <c r="D2" s="369"/>
      <c r="E2" s="369"/>
      <c r="F2" s="369"/>
    </row>
    <row r="3" spans="1:6" ht="15">
      <c r="A3" s="371" t="s">
        <v>169</v>
      </c>
      <c r="B3" s="372" t="s">
        <v>170</v>
      </c>
      <c r="C3" s="372"/>
      <c r="D3" s="372"/>
      <c r="E3" s="372"/>
      <c r="F3" s="257" t="s">
        <v>171</v>
      </c>
    </row>
    <row r="4" spans="1:6" ht="28.5" customHeight="1">
      <c r="A4" s="371"/>
      <c r="B4" s="258" t="s">
        <v>172</v>
      </c>
      <c r="C4" s="258" t="s">
        <v>173</v>
      </c>
      <c r="D4" s="258" t="s">
        <v>174</v>
      </c>
      <c r="E4" s="258" t="s">
        <v>175</v>
      </c>
      <c r="F4" s="259"/>
    </row>
    <row r="5" spans="1:6" ht="46.5" customHeight="1">
      <c r="A5" s="260" t="s">
        <v>176</v>
      </c>
      <c r="B5" s="261"/>
      <c r="C5" s="262"/>
      <c r="D5" s="262">
        <v>8.9</v>
      </c>
      <c r="E5" s="262">
        <v>13.16</v>
      </c>
      <c r="F5" s="263" t="s">
        <v>177</v>
      </c>
    </row>
    <row r="6" spans="1:6" ht="45">
      <c r="A6" s="264" t="s">
        <v>178</v>
      </c>
      <c r="B6" s="261"/>
      <c r="C6" s="262"/>
      <c r="D6" s="262">
        <v>11</v>
      </c>
      <c r="E6" s="262" t="s">
        <v>179</v>
      </c>
      <c r="F6" s="263" t="s">
        <v>177</v>
      </c>
    </row>
    <row r="7" spans="1:6" ht="30">
      <c r="A7" s="264" t="s">
        <v>180</v>
      </c>
      <c r="B7" s="265"/>
      <c r="C7" s="266"/>
      <c r="D7" s="266">
        <v>1</v>
      </c>
      <c r="E7" s="266" t="s">
        <v>181</v>
      </c>
      <c r="F7" s="263" t="s">
        <v>177</v>
      </c>
    </row>
    <row r="8" spans="1:6" ht="30">
      <c r="A8" s="267" t="s">
        <v>182</v>
      </c>
      <c r="B8" s="265">
        <v>16</v>
      </c>
      <c r="C8" s="266">
        <v>3.4</v>
      </c>
      <c r="D8" s="266" t="s">
        <v>183</v>
      </c>
      <c r="E8" s="266" t="s">
        <v>184</v>
      </c>
      <c r="F8" s="263" t="s">
        <v>177</v>
      </c>
    </row>
    <row r="9" spans="1:6" ht="45">
      <c r="A9" s="267" t="s">
        <v>185</v>
      </c>
      <c r="B9" s="265" t="s">
        <v>186</v>
      </c>
      <c r="C9" s="265">
        <v>7</v>
      </c>
      <c r="D9" s="262" t="s">
        <v>187</v>
      </c>
      <c r="E9" s="262" t="s">
        <v>188</v>
      </c>
      <c r="F9" s="263" t="s">
        <v>177</v>
      </c>
    </row>
    <row r="10" spans="1:6" ht="30">
      <c r="A10" s="264" t="s">
        <v>189</v>
      </c>
      <c r="B10" s="261"/>
      <c r="C10" s="262"/>
      <c r="D10" s="262" t="s">
        <v>190</v>
      </c>
      <c r="E10" s="262">
        <v>28</v>
      </c>
      <c r="F10" s="263" t="s">
        <v>177</v>
      </c>
    </row>
    <row r="11" spans="1:6" ht="30">
      <c r="A11" s="268" t="s">
        <v>191</v>
      </c>
      <c r="B11" s="265"/>
      <c r="C11" s="266"/>
      <c r="D11" s="266" t="s">
        <v>192</v>
      </c>
      <c r="E11" s="266">
        <v>20.21</v>
      </c>
      <c r="F11" s="269" t="s">
        <v>177</v>
      </c>
    </row>
    <row r="12" spans="1:6" ht="45">
      <c r="A12" s="268" t="s">
        <v>193</v>
      </c>
      <c r="B12" s="265"/>
      <c r="C12" s="266"/>
      <c r="D12" s="262" t="s">
        <v>194</v>
      </c>
      <c r="E12" s="266" t="s">
        <v>195</v>
      </c>
      <c r="F12" s="269" t="s">
        <v>177</v>
      </c>
    </row>
    <row r="13" spans="1:6" ht="30">
      <c r="A13" s="268" t="s">
        <v>196</v>
      </c>
      <c r="B13" s="265">
        <v>2.17</v>
      </c>
      <c r="C13" s="266">
        <v>8</v>
      </c>
      <c r="D13" s="266">
        <v>1</v>
      </c>
      <c r="E13" s="266" t="s">
        <v>197</v>
      </c>
      <c r="F13" s="269" t="s">
        <v>198</v>
      </c>
    </row>
    <row r="14" spans="1:6" ht="15"/>
    <row r="15" spans="1:6" ht="15"/>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0000000}"/>
    <dataValidation allowBlank="1" showInputMessage="1" showErrorMessage="1" prompt="Proponer y escribir en una frase la estrategia para gestionar la debilidad, la oportunidad, la amenaza o la fortaleza.Usar verbo de acción en infinitivo._x000a_" sqref="G1 A3" xr:uid="{00000000-0002-0000-0300-000001000000}"/>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B1:I57"/>
  <sheetViews>
    <sheetView showGridLines="0" topLeftCell="A19" zoomScale="80" zoomScaleNormal="80" workbookViewId="0">
      <selection activeCell="L37" sqref="L37"/>
    </sheetView>
  </sheetViews>
  <sheetFormatPr baseColWidth="10" defaultColWidth="11.42578125" defaultRowHeight="12"/>
  <cols>
    <col min="1" max="1" width="2.7109375" style="156" customWidth="1"/>
    <col min="2" max="2" width="24.7109375" style="156" customWidth="1"/>
    <col min="3" max="3" width="11.28515625" style="157" customWidth="1"/>
    <col min="4" max="4" width="19.28515625" style="157" customWidth="1"/>
    <col min="5" max="5" width="13.5703125" style="156" customWidth="1"/>
    <col min="6" max="6" width="24.7109375" style="156" customWidth="1"/>
    <col min="7" max="7" width="79.140625" style="156" customWidth="1"/>
    <col min="8" max="8" width="11.42578125" style="156"/>
    <col min="9" max="9" width="32" style="156" customWidth="1"/>
    <col min="10" max="16384" width="11.42578125" style="156"/>
  </cols>
  <sheetData>
    <row r="1" spans="2:9" ht="12.75" thickBot="1"/>
    <row r="2" spans="2:9">
      <c r="B2" s="407" t="s">
        <v>199</v>
      </c>
      <c r="C2" s="408"/>
      <c r="D2" s="408"/>
      <c r="E2" s="408"/>
      <c r="F2" s="408"/>
      <c r="G2" s="409"/>
    </row>
    <row r="3" spans="2:9">
      <c r="B3" s="410" t="s">
        <v>200</v>
      </c>
      <c r="C3" s="411"/>
      <c r="D3" s="412"/>
      <c r="E3" s="412"/>
      <c r="F3" s="412"/>
      <c r="G3" s="413"/>
    </row>
    <row r="4" spans="2:9" ht="48.75" customHeight="1">
      <c r="B4" s="414" t="s">
        <v>201</v>
      </c>
      <c r="C4" s="415"/>
      <c r="D4" s="415"/>
      <c r="E4" s="415"/>
      <c r="F4" s="415"/>
      <c r="G4" s="416"/>
    </row>
    <row r="5" spans="2:9">
      <c r="B5" s="158"/>
      <c r="C5" s="173"/>
      <c r="D5" s="174"/>
      <c r="E5" s="175"/>
      <c r="F5" s="175"/>
      <c r="G5" s="176"/>
    </row>
    <row r="6" spans="2:9" ht="16.5" customHeight="1">
      <c r="B6" s="417" t="s">
        <v>202</v>
      </c>
      <c r="C6" s="418"/>
      <c r="D6" s="418"/>
      <c r="E6" s="418"/>
      <c r="F6" s="418"/>
      <c r="G6" s="419"/>
    </row>
    <row r="7" spans="2:9" ht="76.5" customHeight="1">
      <c r="B7" s="417"/>
      <c r="C7" s="418"/>
      <c r="D7" s="418"/>
      <c r="E7" s="418"/>
      <c r="F7" s="418"/>
      <c r="G7" s="419"/>
    </row>
    <row r="8" spans="2:9" ht="12.75" thickBot="1">
      <c r="B8" s="159"/>
      <c r="C8" s="160"/>
      <c r="D8" s="160"/>
      <c r="E8" s="161"/>
      <c r="F8" s="162"/>
      <c r="G8" s="177"/>
    </row>
    <row r="9" spans="2:9">
      <c r="B9" s="163"/>
      <c r="C9" s="164" t="s">
        <v>203</v>
      </c>
      <c r="D9" s="420" t="s">
        <v>204</v>
      </c>
      <c r="E9" s="421"/>
      <c r="F9" s="422" t="s">
        <v>205</v>
      </c>
      <c r="G9" s="423"/>
    </row>
    <row r="10" spans="2:9" ht="15" customHeight="1">
      <c r="B10" s="165"/>
      <c r="C10" s="166">
        <v>5</v>
      </c>
      <c r="D10" s="405" t="s">
        <v>206</v>
      </c>
      <c r="E10" s="406"/>
      <c r="F10" s="399" t="s">
        <v>207</v>
      </c>
      <c r="G10" s="396"/>
      <c r="H10" s="374"/>
      <c r="I10" s="374"/>
    </row>
    <row r="11" spans="2:9">
      <c r="B11" s="165"/>
      <c r="C11" s="166">
        <v>5</v>
      </c>
      <c r="D11" s="405" t="s">
        <v>208</v>
      </c>
      <c r="E11" s="406"/>
      <c r="F11" s="399" t="s">
        <v>209</v>
      </c>
      <c r="G11" s="396"/>
      <c r="H11" s="374"/>
      <c r="I11" s="374"/>
    </row>
    <row r="12" spans="2:9">
      <c r="B12" s="165"/>
      <c r="C12" s="166">
        <v>5</v>
      </c>
      <c r="D12" s="405" t="s">
        <v>210</v>
      </c>
      <c r="E12" s="406"/>
      <c r="F12" s="399" t="s">
        <v>211</v>
      </c>
      <c r="G12" s="396"/>
      <c r="H12" s="374"/>
      <c r="I12" s="374"/>
    </row>
    <row r="13" spans="2:9" ht="27.75" customHeight="1">
      <c r="B13" s="165"/>
      <c r="C13" s="166">
        <v>5</v>
      </c>
      <c r="D13" s="405" t="s">
        <v>212</v>
      </c>
      <c r="E13" s="406"/>
      <c r="F13" s="399" t="s">
        <v>213</v>
      </c>
      <c r="G13" s="396"/>
      <c r="H13" s="374"/>
      <c r="I13" s="374"/>
    </row>
    <row r="14" spans="2:9">
      <c r="B14" s="165"/>
      <c r="C14" s="166">
        <v>5</v>
      </c>
      <c r="D14" s="405" t="s">
        <v>214</v>
      </c>
      <c r="E14" s="406"/>
      <c r="F14" s="399" t="s">
        <v>215</v>
      </c>
      <c r="G14" s="396"/>
      <c r="H14" s="374"/>
      <c r="I14" s="374"/>
    </row>
    <row r="15" spans="2:9" ht="41.25" customHeight="1">
      <c r="B15" s="165"/>
      <c r="C15" s="166">
        <v>5</v>
      </c>
      <c r="D15" s="405" t="s">
        <v>216</v>
      </c>
      <c r="E15" s="406"/>
      <c r="F15" s="399" t="s">
        <v>217</v>
      </c>
      <c r="G15" s="396"/>
      <c r="H15" s="374"/>
      <c r="I15" s="374"/>
    </row>
    <row r="16" spans="2:9" ht="41.25" customHeight="1">
      <c r="B16" s="165"/>
      <c r="C16" s="166">
        <v>5</v>
      </c>
      <c r="D16" s="400" t="s">
        <v>218</v>
      </c>
      <c r="E16" s="401"/>
      <c r="F16" s="399" t="s">
        <v>219</v>
      </c>
      <c r="G16" s="396"/>
      <c r="H16" s="374"/>
      <c r="I16" s="374"/>
    </row>
    <row r="17" spans="2:9" ht="51.75" customHeight="1">
      <c r="B17" s="165"/>
      <c r="C17" s="166">
        <v>5</v>
      </c>
      <c r="D17" s="401" t="s">
        <v>220</v>
      </c>
      <c r="E17" s="404"/>
      <c r="F17" s="399" t="s">
        <v>221</v>
      </c>
      <c r="G17" s="396"/>
      <c r="H17" s="374"/>
      <c r="I17" s="374"/>
    </row>
    <row r="18" spans="2:9" ht="51.75" customHeight="1">
      <c r="B18" s="165"/>
      <c r="C18" s="166">
        <v>5</v>
      </c>
      <c r="D18" s="400" t="s">
        <v>222</v>
      </c>
      <c r="E18" s="401"/>
      <c r="F18" s="399" t="s">
        <v>223</v>
      </c>
      <c r="G18" s="396"/>
      <c r="H18" s="374"/>
      <c r="I18" s="374"/>
    </row>
    <row r="19" spans="2:9" ht="51.75" customHeight="1">
      <c r="B19" s="165"/>
      <c r="C19" s="166">
        <v>5</v>
      </c>
      <c r="D19" s="145" t="s">
        <v>224</v>
      </c>
      <c r="E19" s="146"/>
      <c r="F19" s="399" t="s">
        <v>225</v>
      </c>
      <c r="G19" s="396"/>
      <c r="H19" s="374"/>
      <c r="I19" s="374"/>
    </row>
    <row r="20" spans="2:9" ht="51.75" customHeight="1">
      <c r="B20" s="165"/>
      <c r="C20" s="166">
        <v>5</v>
      </c>
      <c r="D20" s="145" t="s">
        <v>226</v>
      </c>
      <c r="E20" s="146"/>
      <c r="F20" s="399" t="s">
        <v>227</v>
      </c>
      <c r="G20" s="396"/>
      <c r="H20" s="374"/>
      <c r="I20" s="374"/>
    </row>
    <row r="21" spans="2:9" ht="66.75" customHeight="1">
      <c r="B21" s="165"/>
      <c r="C21" s="166">
        <v>5</v>
      </c>
      <c r="D21" s="400" t="s">
        <v>228</v>
      </c>
      <c r="E21" s="401"/>
      <c r="F21" s="399" t="s">
        <v>229</v>
      </c>
      <c r="G21" s="396"/>
      <c r="H21" s="374"/>
      <c r="I21" s="374"/>
    </row>
    <row r="22" spans="2:9" ht="23.25" customHeight="1">
      <c r="B22" s="165"/>
      <c r="C22" s="166">
        <v>5</v>
      </c>
      <c r="D22" s="402" t="s">
        <v>230</v>
      </c>
      <c r="E22" s="403"/>
      <c r="F22" s="399" t="s">
        <v>231</v>
      </c>
      <c r="G22" s="396"/>
      <c r="H22" s="375"/>
      <c r="I22" s="375"/>
    </row>
    <row r="23" spans="2:9" ht="26.25" customHeight="1">
      <c r="B23" s="165"/>
      <c r="C23" s="166">
        <v>5</v>
      </c>
      <c r="D23" s="394" t="s">
        <v>232</v>
      </c>
      <c r="E23" s="394"/>
      <c r="F23" s="395" t="s">
        <v>233</v>
      </c>
      <c r="G23" s="396"/>
      <c r="H23" s="374"/>
      <c r="I23" s="374"/>
    </row>
    <row r="24" spans="2:9" ht="26.25" customHeight="1">
      <c r="B24" s="165"/>
      <c r="C24" s="166">
        <v>5</v>
      </c>
      <c r="D24" s="394" t="s">
        <v>234</v>
      </c>
      <c r="E24" s="394"/>
      <c r="F24" s="395" t="s">
        <v>235</v>
      </c>
      <c r="G24" s="396"/>
      <c r="H24" s="374"/>
      <c r="I24" s="374"/>
    </row>
    <row r="25" spans="2:9" ht="26.25" customHeight="1">
      <c r="B25" s="165"/>
      <c r="C25" s="166">
        <v>5</v>
      </c>
      <c r="D25" s="397" t="s">
        <v>236</v>
      </c>
      <c r="E25" s="398"/>
      <c r="F25" s="395" t="s">
        <v>237</v>
      </c>
      <c r="G25" s="396"/>
      <c r="H25" s="374"/>
      <c r="I25" s="374"/>
    </row>
    <row r="26" spans="2:9" ht="27" customHeight="1">
      <c r="B26" s="96"/>
      <c r="C26" s="374" t="s">
        <v>238</v>
      </c>
      <c r="D26" s="389"/>
      <c r="E26" s="389"/>
      <c r="F26" s="389"/>
      <c r="G26" s="390"/>
    </row>
    <row r="27" spans="2:9" ht="27" customHeight="1">
      <c r="B27" s="376" t="s">
        <v>239</v>
      </c>
      <c r="C27" s="377"/>
      <c r="D27" s="377"/>
      <c r="E27" s="377"/>
      <c r="F27" s="377"/>
      <c r="G27" s="378"/>
    </row>
    <row r="28" spans="2:9" ht="10.5" customHeight="1">
      <c r="B28" s="167"/>
      <c r="D28" s="97"/>
      <c r="E28" s="98"/>
      <c r="F28" s="99"/>
      <c r="G28" s="99"/>
    </row>
    <row r="29" spans="2:9">
      <c r="B29" s="167"/>
      <c r="C29" s="168"/>
      <c r="D29" s="391" t="s">
        <v>204</v>
      </c>
      <c r="E29" s="391"/>
      <c r="F29" s="392" t="s">
        <v>205</v>
      </c>
      <c r="G29" s="393"/>
    </row>
    <row r="30" spans="2:9">
      <c r="B30" s="167"/>
      <c r="D30" s="382" t="s">
        <v>206</v>
      </c>
      <c r="E30" s="382"/>
      <c r="F30" s="383" t="s">
        <v>240</v>
      </c>
      <c r="G30" s="384"/>
      <c r="H30" s="374"/>
      <c r="I30" s="374"/>
    </row>
    <row r="31" spans="2:9">
      <c r="B31" s="167"/>
      <c r="D31" s="382" t="s">
        <v>208</v>
      </c>
      <c r="E31" s="382"/>
      <c r="F31" s="383" t="s">
        <v>241</v>
      </c>
      <c r="G31" s="384"/>
      <c r="H31" s="374"/>
      <c r="I31" s="374"/>
    </row>
    <row r="32" spans="2:9">
      <c r="B32" s="167"/>
      <c r="D32" s="382" t="s">
        <v>210</v>
      </c>
      <c r="E32" s="382"/>
      <c r="F32" s="383" t="s">
        <v>242</v>
      </c>
      <c r="G32" s="384"/>
      <c r="H32" s="374"/>
      <c r="I32" s="374"/>
    </row>
    <row r="33" spans="2:9">
      <c r="B33" s="167"/>
      <c r="D33" s="382" t="s">
        <v>212</v>
      </c>
      <c r="E33" s="382"/>
      <c r="F33" s="383" t="s">
        <v>243</v>
      </c>
      <c r="G33" s="384"/>
      <c r="H33" s="374"/>
      <c r="I33" s="374"/>
    </row>
    <row r="34" spans="2:9">
      <c r="B34" s="167"/>
      <c r="D34" s="382" t="s">
        <v>214</v>
      </c>
      <c r="E34" s="382"/>
      <c r="F34" s="383" t="s">
        <v>244</v>
      </c>
      <c r="G34" s="384"/>
      <c r="H34" s="374"/>
      <c r="I34" s="374"/>
    </row>
    <row r="35" spans="2:9" ht="40.9" customHeight="1">
      <c r="B35" s="167"/>
      <c r="D35" s="382" t="s">
        <v>245</v>
      </c>
      <c r="E35" s="382"/>
      <c r="F35" s="383" t="s">
        <v>246</v>
      </c>
      <c r="G35" s="384"/>
      <c r="H35" s="374"/>
      <c r="I35" s="374"/>
    </row>
    <row r="36" spans="2:9" ht="42" customHeight="1">
      <c r="B36" s="169"/>
      <c r="C36" s="170"/>
      <c r="D36" s="382" t="s">
        <v>247</v>
      </c>
      <c r="E36" s="382"/>
      <c r="F36" s="383" t="s">
        <v>248</v>
      </c>
      <c r="G36" s="384"/>
      <c r="H36" s="373"/>
      <c r="I36" s="373"/>
    </row>
    <row r="37" spans="2:9" ht="30.75" customHeight="1">
      <c r="B37" s="169"/>
      <c r="C37" s="170"/>
      <c r="D37" s="382" t="s">
        <v>249</v>
      </c>
      <c r="E37" s="382"/>
      <c r="F37" s="383" t="s">
        <v>250</v>
      </c>
      <c r="G37" s="384"/>
      <c r="H37" s="373"/>
      <c r="I37" s="373"/>
    </row>
    <row r="38" spans="2:9" ht="33" customHeight="1">
      <c r="B38" s="169"/>
      <c r="C38" s="170"/>
      <c r="D38" s="382" t="s">
        <v>251</v>
      </c>
      <c r="E38" s="382"/>
      <c r="F38" s="383" t="s">
        <v>250</v>
      </c>
      <c r="G38" s="384"/>
      <c r="H38" s="373"/>
      <c r="I38" s="373"/>
    </row>
    <row r="39" spans="2:9" ht="30" customHeight="1">
      <c r="B39" s="169"/>
      <c r="C39" s="170"/>
      <c r="D39" s="382" t="s">
        <v>252</v>
      </c>
      <c r="E39" s="382"/>
      <c r="F39" s="383" t="s">
        <v>250</v>
      </c>
      <c r="G39" s="384"/>
      <c r="H39" s="373"/>
      <c r="I39" s="373"/>
    </row>
    <row r="40" spans="2:9" ht="30" customHeight="1">
      <c r="B40" s="169"/>
      <c r="C40" s="170"/>
      <c r="D40" s="382" t="s">
        <v>253</v>
      </c>
      <c r="E40" s="382"/>
      <c r="F40" s="383" t="s">
        <v>250</v>
      </c>
      <c r="G40" s="384"/>
      <c r="H40" s="373"/>
      <c r="I40" s="373"/>
    </row>
    <row r="41" spans="2:9" ht="30" customHeight="1">
      <c r="B41" s="169"/>
      <c r="C41" s="170"/>
      <c r="D41" s="385" t="s">
        <v>254</v>
      </c>
      <c r="E41" s="386"/>
      <c r="F41" s="383" t="s">
        <v>255</v>
      </c>
      <c r="G41" s="384"/>
      <c r="H41" s="373"/>
      <c r="I41" s="373"/>
    </row>
    <row r="42" spans="2:9" ht="35.25" customHeight="1">
      <c r="B42" s="169"/>
      <c r="C42" s="170"/>
      <c r="D42" s="382" t="s">
        <v>256</v>
      </c>
      <c r="E42" s="382"/>
      <c r="F42" s="383" t="s">
        <v>257</v>
      </c>
      <c r="G42" s="384"/>
      <c r="H42" s="373"/>
      <c r="I42" s="373"/>
    </row>
    <row r="43" spans="2:9" ht="31.5" customHeight="1">
      <c r="B43" s="169"/>
      <c r="C43" s="170"/>
      <c r="D43" s="382" t="s">
        <v>249</v>
      </c>
      <c r="E43" s="382"/>
      <c r="F43" s="383" t="s">
        <v>250</v>
      </c>
      <c r="G43" s="384"/>
      <c r="H43" s="373"/>
      <c r="I43" s="373"/>
    </row>
    <row r="44" spans="2:9" ht="35.25" customHeight="1">
      <c r="B44" s="169"/>
      <c r="C44" s="170"/>
      <c r="D44" s="382" t="s">
        <v>258</v>
      </c>
      <c r="E44" s="382"/>
      <c r="F44" s="383" t="s">
        <v>250</v>
      </c>
      <c r="G44" s="384"/>
      <c r="H44" s="373"/>
      <c r="I44" s="373"/>
    </row>
    <row r="45" spans="2:9" ht="57" customHeight="1">
      <c r="B45" s="169"/>
      <c r="C45" s="170"/>
      <c r="D45" s="382" t="s">
        <v>253</v>
      </c>
      <c r="E45" s="382"/>
      <c r="F45" s="383" t="s">
        <v>250</v>
      </c>
      <c r="G45" s="384"/>
      <c r="H45" s="373"/>
      <c r="I45" s="373"/>
    </row>
    <row r="46" spans="2:9" ht="32.25" customHeight="1">
      <c r="B46" s="169"/>
      <c r="C46" s="170"/>
      <c r="D46" s="382" t="s">
        <v>251</v>
      </c>
      <c r="E46" s="382"/>
      <c r="F46" s="383" t="s">
        <v>250</v>
      </c>
      <c r="G46" s="384"/>
      <c r="H46" s="373"/>
      <c r="I46" s="373"/>
    </row>
    <row r="47" spans="2:9" ht="32.25" customHeight="1">
      <c r="B47" s="169"/>
      <c r="C47" s="170"/>
      <c r="D47" s="385" t="s">
        <v>259</v>
      </c>
      <c r="E47" s="386"/>
      <c r="F47" s="387" t="s">
        <v>260</v>
      </c>
      <c r="G47" s="388"/>
      <c r="H47" s="373"/>
      <c r="I47" s="373"/>
    </row>
    <row r="48" spans="2:9" ht="32.25" customHeight="1">
      <c r="B48" s="169"/>
      <c r="C48" s="170"/>
      <c r="D48" s="382" t="s">
        <v>261</v>
      </c>
      <c r="E48" s="382"/>
      <c r="F48" s="383" t="s">
        <v>262</v>
      </c>
      <c r="G48" s="384"/>
      <c r="H48" s="373"/>
      <c r="I48" s="373"/>
    </row>
    <row r="49" spans="2:9" ht="32.25" customHeight="1">
      <c r="B49" s="169"/>
      <c r="C49" s="170"/>
      <c r="D49" s="382" t="s">
        <v>263</v>
      </c>
      <c r="E49" s="382"/>
      <c r="F49" s="383" t="s">
        <v>264</v>
      </c>
      <c r="G49" s="384"/>
      <c r="H49" s="373"/>
      <c r="I49" s="373"/>
    </row>
    <row r="50" spans="2:9" ht="32.25" customHeight="1">
      <c r="B50" s="169"/>
      <c r="C50" s="170"/>
      <c r="D50" s="382" t="s">
        <v>265</v>
      </c>
      <c r="E50" s="382"/>
      <c r="F50" s="383" t="s">
        <v>266</v>
      </c>
      <c r="G50" s="384"/>
      <c r="H50" s="373"/>
      <c r="I50" s="373"/>
    </row>
    <row r="51" spans="2:9" ht="32.25" customHeight="1">
      <c r="B51" s="169"/>
      <c r="C51" s="170"/>
      <c r="D51" s="97"/>
      <c r="E51" s="97"/>
      <c r="F51" s="99"/>
      <c r="G51" s="99"/>
    </row>
    <row r="52" spans="2:9" ht="21.75" customHeight="1">
      <c r="B52" s="376" t="s">
        <v>267</v>
      </c>
      <c r="C52" s="377"/>
      <c r="D52" s="377"/>
      <c r="E52" s="377"/>
      <c r="F52" s="377"/>
      <c r="G52" s="378"/>
    </row>
    <row r="53" spans="2:9" ht="21.75" customHeight="1">
      <c r="B53" s="376" t="s">
        <v>268</v>
      </c>
      <c r="C53" s="377"/>
      <c r="D53" s="377"/>
      <c r="E53" s="377"/>
      <c r="F53" s="377"/>
      <c r="G53" s="378"/>
    </row>
    <row r="54" spans="2:9" ht="20.25" customHeight="1">
      <c r="B54" s="376" t="s">
        <v>269</v>
      </c>
      <c r="C54" s="377"/>
      <c r="D54" s="377"/>
      <c r="E54" s="377"/>
      <c r="F54" s="377"/>
      <c r="G54" s="378"/>
    </row>
    <row r="55" spans="2:9" ht="20.25" customHeight="1">
      <c r="B55" s="376" t="s">
        <v>270</v>
      </c>
      <c r="C55" s="377"/>
      <c r="D55" s="377"/>
      <c r="E55" s="377"/>
      <c r="F55" s="377"/>
      <c r="G55" s="378"/>
    </row>
    <row r="56" spans="2:9" ht="18" customHeight="1" thickBot="1">
      <c r="B56" s="379" t="s">
        <v>271</v>
      </c>
      <c r="C56" s="380"/>
      <c r="D56" s="380"/>
      <c r="E56" s="380"/>
      <c r="F56" s="380"/>
      <c r="G56" s="381"/>
    </row>
    <row r="57" spans="2:9">
      <c r="B57" s="171"/>
      <c r="C57" s="172"/>
      <c r="D57" s="171"/>
      <c r="E57" s="171"/>
      <c r="F57" s="171"/>
      <c r="G57" s="171"/>
    </row>
  </sheetData>
  <mergeCells count="124">
    <mergeCell ref="B2:G2"/>
    <mergeCell ref="B3:G3"/>
    <mergeCell ref="B4:G4"/>
    <mergeCell ref="B6:G7"/>
    <mergeCell ref="D9:E9"/>
    <mergeCell ref="F9:G9"/>
    <mergeCell ref="D13:E13"/>
    <mergeCell ref="F13:G13"/>
    <mergeCell ref="D14:E14"/>
    <mergeCell ref="F14:G14"/>
    <mergeCell ref="D15:E15"/>
    <mergeCell ref="F15:G15"/>
    <mergeCell ref="D10:E10"/>
    <mergeCell ref="F10:G10"/>
    <mergeCell ref="D11:E11"/>
    <mergeCell ref="F11:G11"/>
    <mergeCell ref="D12:E12"/>
    <mergeCell ref="F12:G12"/>
    <mergeCell ref="F19:G19"/>
    <mergeCell ref="F20:G20"/>
    <mergeCell ref="D21:E21"/>
    <mergeCell ref="F21:G21"/>
    <mergeCell ref="D22:E22"/>
    <mergeCell ref="F22:G22"/>
    <mergeCell ref="D16:E16"/>
    <mergeCell ref="F16:G16"/>
    <mergeCell ref="D17:E17"/>
    <mergeCell ref="F17:G17"/>
    <mergeCell ref="D18:E18"/>
    <mergeCell ref="F18:G18"/>
    <mergeCell ref="C26:G26"/>
    <mergeCell ref="B27:G27"/>
    <mergeCell ref="D29:E29"/>
    <mergeCell ref="F29:G29"/>
    <mergeCell ref="D30:E30"/>
    <mergeCell ref="F30:G30"/>
    <mergeCell ref="D23:E23"/>
    <mergeCell ref="F23:G23"/>
    <mergeCell ref="D24:E24"/>
    <mergeCell ref="F24:G24"/>
    <mergeCell ref="D25:E25"/>
    <mergeCell ref="F25:G25"/>
    <mergeCell ref="D34:E34"/>
    <mergeCell ref="F34:G34"/>
    <mergeCell ref="D35:E35"/>
    <mergeCell ref="F35:G35"/>
    <mergeCell ref="D36:E36"/>
    <mergeCell ref="F36:G36"/>
    <mergeCell ref="D31:E31"/>
    <mergeCell ref="F31:G31"/>
    <mergeCell ref="D32:E32"/>
    <mergeCell ref="F32:G32"/>
    <mergeCell ref="D33:E33"/>
    <mergeCell ref="F33:G33"/>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H10:I10"/>
    <mergeCell ref="H11:I11"/>
    <mergeCell ref="H12:I12"/>
    <mergeCell ref="H13:I13"/>
    <mergeCell ref="H14:I14"/>
    <mergeCell ref="B54:G54"/>
    <mergeCell ref="B55:G55"/>
    <mergeCell ref="B56:G56"/>
    <mergeCell ref="D49:E49"/>
    <mergeCell ref="F49:G49"/>
    <mergeCell ref="D50:E50"/>
    <mergeCell ref="F50:G50"/>
    <mergeCell ref="B52:G52"/>
    <mergeCell ref="B53:G53"/>
    <mergeCell ref="D46:E46"/>
    <mergeCell ref="F46:G46"/>
    <mergeCell ref="D47:E47"/>
    <mergeCell ref="F47:G47"/>
    <mergeCell ref="D48:E48"/>
    <mergeCell ref="F48:G48"/>
    <mergeCell ref="D43:E43"/>
    <mergeCell ref="F43:G43"/>
    <mergeCell ref="D44:E44"/>
    <mergeCell ref="F44:G4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IX161"/>
  <sheetViews>
    <sheetView showGridLines="0" topLeftCell="A92" zoomScale="70" zoomScaleNormal="70" zoomScalePageLayoutView="50" workbookViewId="0">
      <selection activeCell="B111" sqref="B111:B120"/>
    </sheetView>
  </sheetViews>
  <sheetFormatPr baseColWidth="10" defaultColWidth="11.42578125" defaultRowHeight="15"/>
  <cols>
    <col min="1" max="1" width="5" bestFit="1" customWidth="1"/>
    <col min="2" max="2" width="55.42578125" customWidth="1"/>
    <col min="3" max="3" width="35.7109375" customWidth="1"/>
    <col min="4" max="4" width="52.5703125" style="7"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28515625" customWidth="1"/>
    <col min="12" max="12" width="8.5703125" hidden="1" customWidth="1"/>
    <col min="13" max="13" width="25.5703125" customWidth="1"/>
    <col min="14" max="14" width="26.28515625" customWidth="1"/>
    <col min="15" max="15" width="6.28515625" hidden="1" customWidth="1"/>
    <col min="16" max="257" width="11.42578125" style="9"/>
    <col min="258" max="16384" width="11.42578125" style="14"/>
  </cols>
  <sheetData>
    <row r="1" spans="1:257" s="11" customFormat="1" ht="27">
      <c r="A1" s="275"/>
      <c r="B1" s="276"/>
      <c r="C1" s="424"/>
      <c r="D1" s="424"/>
      <c r="E1" s="424"/>
      <c r="F1" s="424"/>
      <c r="G1" s="424"/>
      <c r="H1" s="424"/>
      <c r="I1" s="424"/>
      <c r="J1" s="424"/>
      <c r="K1" s="424"/>
      <c r="L1" s="424"/>
      <c r="M1" s="424"/>
      <c r="N1" s="425"/>
      <c r="O1" s="33"/>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row>
    <row r="2" spans="1:257" s="11" customFormat="1" ht="27">
      <c r="A2" s="277"/>
      <c r="B2" s="278"/>
      <c r="C2" s="426"/>
      <c r="D2" s="426"/>
      <c r="E2" s="426"/>
      <c r="F2" s="426"/>
      <c r="G2" s="426"/>
      <c r="H2" s="426"/>
      <c r="I2" s="426"/>
      <c r="J2" s="426"/>
      <c r="K2" s="426"/>
      <c r="L2" s="426"/>
      <c r="M2" s="426"/>
      <c r="N2" s="427"/>
      <c r="O2" s="28"/>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row>
    <row r="3" spans="1:257" s="11" customFormat="1" ht="28.5" customHeight="1">
      <c r="A3" s="279"/>
      <c r="B3" s="280"/>
      <c r="C3" s="428"/>
      <c r="D3" s="428"/>
      <c r="E3" s="428"/>
      <c r="F3" s="428"/>
      <c r="G3" s="428"/>
      <c r="H3" s="428"/>
      <c r="I3" s="428"/>
      <c r="J3" s="428"/>
      <c r="K3" s="428"/>
      <c r="L3" s="428"/>
      <c r="M3" s="428"/>
      <c r="N3" s="429"/>
      <c r="O3" s="198"/>
      <c r="P3" s="193"/>
      <c r="Q3" s="193"/>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row>
    <row r="4" spans="1:257" s="11" customFormat="1" ht="18">
      <c r="A4" s="441" t="s">
        <v>272</v>
      </c>
      <c r="B4" s="441"/>
      <c r="C4" s="441"/>
      <c r="D4" s="448" t="s">
        <v>5</v>
      </c>
      <c r="E4" s="449"/>
      <c r="F4" s="449"/>
      <c r="G4" s="449"/>
      <c r="H4" s="449"/>
      <c r="I4" s="449"/>
      <c r="J4" s="449"/>
      <c r="K4" s="449"/>
      <c r="L4" s="449"/>
      <c r="M4" s="449"/>
      <c r="N4" s="450"/>
      <c r="O4" s="141"/>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row>
    <row r="5" spans="1:257" s="11" customFormat="1" ht="38.450000000000003" customHeight="1">
      <c r="A5" s="441" t="s">
        <v>273</v>
      </c>
      <c r="B5" s="441"/>
      <c r="C5" s="441"/>
      <c r="D5" s="448" t="s">
        <v>39</v>
      </c>
      <c r="E5" s="449"/>
      <c r="F5" s="449"/>
      <c r="G5" s="449"/>
      <c r="H5" s="449"/>
      <c r="I5" s="449"/>
      <c r="J5" s="449"/>
      <c r="K5" s="449"/>
      <c r="L5" s="449"/>
      <c r="M5" s="449"/>
      <c r="N5" s="450"/>
      <c r="O5" s="142"/>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row>
    <row r="6" spans="1:257" s="11" customFormat="1" ht="18">
      <c r="A6" s="441" t="s">
        <v>274</v>
      </c>
      <c r="B6" s="441"/>
      <c r="C6" s="441"/>
      <c r="D6" s="448" t="s">
        <v>275</v>
      </c>
      <c r="E6" s="449"/>
      <c r="F6" s="449"/>
      <c r="G6" s="449"/>
      <c r="H6" s="449"/>
      <c r="I6" s="449"/>
      <c r="J6" s="449"/>
      <c r="K6" s="449"/>
      <c r="L6" s="449"/>
      <c r="M6" s="449"/>
      <c r="N6" s="450"/>
      <c r="O6" s="10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row>
    <row r="7" spans="1:257" s="11" customFormat="1" ht="15.6" customHeight="1" thickBot="1">
      <c r="A7" s="101" t="s">
        <v>276</v>
      </c>
      <c r="B7" s="102"/>
      <c r="C7" s="102"/>
      <c r="D7" s="445" t="s">
        <v>277</v>
      </c>
      <c r="E7" s="494" t="s">
        <v>278</v>
      </c>
      <c r="F7" s="495"/>
      <c r="G7" s="495"/>
      <c r="H7" s="496"/>
      <c r="I7" s="506" t="s">
        <v>279</v>
      </c>
      <c r="J7" s="507"/>
      <c r="K7" s="507"/>
      <c r="L7" s="507"/>
      <c r="M7" s="508"/>
      <c r="N7" s="504" t="s">
        <v>280</v>
      </c>
      <c r="O7" s="505"/>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row>
    <row r="8" spans="1:257" s="11" customFormat="1" ht="17.25" customHeight="1" thickTop="1">
      <c r="A8" s="442" t="s">
        <v>281</v>
      </c>
      <c r="B8" s="444" t="s">
        <v>282</v>
      </c>
      <c r="C8" s="95" t="s">
        <v>283</v>
      </c>
      <c r="D8" s="445"/>
      <c r="E8" s="446" t="s">
        <v>220</v>
      </c>
      <c r="F8" s="446" t="s">
        <v>284</v>
      </c>
      <c r="G8" s="446" t="s">
        <v>285</v>
      </c>
      <c r="H8" s="446" t="s">
        <v>226</v>
      </c>
      <c r="I8" s="493" t="s">
        <v>286</v>
      </c>
      <c r="J8" s="89" t="s">
        <v>287</v>
      </c>
      <c r="K8" s="493" t="s">
        <v>279</v>
      </c>
      <c r="L8" s="493" t="s">
        <v>288</v>
      </c>
      <c r="M8" s="493" t="s">
        <v>289</v>
      </c>
      <c r="N8" s="501" t="s">
        <v>290</v>
      </c>
      <c r="O8" s="501" t="s">
        <v>291</v>
      </c>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row>
    <row r="9" spans="1:257" s="13" customFormat="1" ht="51" customHeight="1">
      <c r="A9" s="443"/>
      <c r="B9" s="445"/>
      <c r="C9" s="186" t="s">
        <v>292</v>
      </c>
      <c r="D9" s="445"/>
      <c r="E9" s="447"/>
      <c r="F9" s="447"/>
      <c r="G9" s="447"/>
      <c r="H9" s="447"/>
      <c r="I9" s="447"/>
      <c r="J9" s="93" t="s">
        <v>293</v>
      </c>
      <c r="K9" s="447" t="s">
        <v>294</v>
      </c>
      <c r="L9" s="447"/>
      <c r="M9" s="447" t="s">
        <v>294</v>
      </c>
      <c r="N9" s="503"/>
      <c r="O9" s="502"/>
      <c r="P9" s="10"/>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row>
    <row r="10" spans="1:257" ht="30.75" customHeight="1">
      <c r="A10" s="497">
        <v>1</v>
      </c>
      <c r="B10" s="458" t="s">
        <v>295</v>
      </c>
      <c r="C10" s="458" t="s">
        <v>296</v>
      </c>
      <c r="D10" s="308" t="s">
        <v>297</v>
      </c>
      <c r="E10" s="500">
        <v>130</v>
      </c>
      <c r="F10" s="509">
        <v>15</v>
      </c>
      <c r="G10" s="510">
        <f>+F10/E10</f>
        <v>0.11538461538461539</v>
      </c>
      <c r="H10" s="513"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458" t="s">
        <v>298</v>
      </c>
      <c r="J10" s="516" t="s">
        <v>299</v>
      </c>
      <c r="K10" s="104" t="str">
        <f>IFERROR(CONCATENATE(INDEX('8- Políticas de Administración '!$B$16:$F$53,MATCH('5- Identificación de Riesgos'!J10,'8- Políticas de Administración '!$C$16:$C$54,0),1)," - ",L10),"")</f>
        <v>Leve - 1</v>
      </c>
      <c r="L10" s="139">
        <f>IFERROR(VLOOKUP(INDEX('8- Políticas de Administración '!$B$16:$F$63,MATCH('5- Identificación de Riesgos'!J10,'8- Políticas de Administración '!$C$16:$C$64,0),1),'8- Políticas de Administración '!$B$16:$F$64,5,FALSE),"")</f>
        <v>1</v>
      </c>
      <c r="M10" s="458" t="str">
        <f>IFERROR(CONCATENATE(INDEX('8- Políticas de Administración '!$B$16:$F$53,MATCH(ROUND(AVERAGE(L10:L19),0),'8- Políticas de Administración '!$F$16:$F$53,0),1)," - ",ROUND(AVERAGE(L10:L19),0)),"")</f>
        <v>Leve - 1</v>
      </c>
      <c r="N10" s="519" t="str">
        <f>IFERROR(CONCATENATE(VLOOKUP((LEFT(H10,LEN(H10)-4)&amp;LEFT(M10,LEN(M10)-4)),'9- Matriz de Calor '!$D$18:$E$42,2,0)," - ",RIGHT(H10,1)*RIGHT(M10,1)),"")</f>
        <v>Moderado - 3</v>
      </c>
      <c r="O10" s="522">
        <f>RIGHT(H10,1)*RIGHT(M10,1)</f>
        <v>3</v>
      </c>
      <c r="P10" s="10"/>
    </row>
    <row r="11" spans="1:257" ht="25.5">
      <c r="A11" s="431"/>
      <c r="B11" s="459"/>
      <c r="C11" s="459"/>
      <c r="D11" s="308" t="s">
        <v>300</v>
      </c>
      <c r="E11" s="500"/>
      <c r="F11" s="509"/>
      <c r="G11" s="511"/>
      <c r="H11" s="514"/>
      <c r="I11" s="459"/>
      <c r="J11" s="517"/>
      <c r="K11" s="105" t="str">
        <f>IFERROR(CONCATENATE(INDEX('8- Políticas de Administración '!$B$16:$F$53,MATCH('5- Identificación de Riesgos'!J11,'8- Políticas de Administración '!$C$16:$C$54,0),1)," - ",L11),"")</f>
        <v/>
      </c>
      <c r="L11" s="138" t="str">
        <f>IFERROR(VLOOKUP(INDEX('8- Políticas de Administración '!$B$16:$F$63,MATCH('5- Identificación de Riesgos'!J11,'8- Políticas de Administración '!$C$16:$C$64,0),1),'8- Políticas de Administración '!$B$16:$F$64,5,FALSE),"")</f>
        <v/>
      </c>
      <c r="M11" s="459"/>
      <c r="N11" s="520"/>
      <c r="O11" s="522"/>
      <c r="P11" s="10"/>
    </row>
    <row r="12" spans="1:257" ht="16.5">
      <c r="A12" s="431"/>
      <c r="B12" s="459"/>
      <c r="C12" s="459"/>
      <c r="D12" s="308" t="s">
        <v>301</v>
      </c>
      <c r="E12" s="500"/>
      <c r="F12" s="509"/>
      <c r="G12" s="511"/>
      <c r="H12" s="514"/>
      <c r="I12" s="459"/>
      <c r="J12" s="517"/>
      <c r="K12" s="105" t="str">
        <f>IFERROR(CONCATENATE(INDEX('8- Políticas de Administración '!$B$16:$F$53,MATCH('5- Identificación de Riesgos'!J12,'8- Políticas de Administración '!$C$16:$C$54,0),1)," - ",L12),"")</f>
        <v/>
      </c>
      <c r="L12" s="138" t="str">
        <f>IFERROR(VLOOKUP(INDEX('8- Políticas de Administración '!$B$16:$F$63,MATCH('5- Identificación de Riesgos'!J12,'8- Políticas de Administración '!$C$16:$C$64,0),1),'8- Políticas de Administración '!$B$16:$F$64,5,FALSE),"")</f>
        <v/>
      </c>
      <c r="M12" s="459"/>
      <c r="N12" s="520"/>
      <c r="O12" s="522"/>
      <c r="P12" s="10"/>
    </row>
    <row r="13" spans="1:257" ht="25.5">
      <c r="A13" s="431"/>
      <c r="B13" s="459"/>
      <c r="C13" s="459"/>
      <c r="D13" s="308" t="s">
        <v>302</v>
      </c>
      <c r="E13" s="500"/>
      <c r="F13" s="509"/>
      <c r="G13" s="511"/>
      <c r="H13" s="514"/>
      <c r="I13" s="459"/>
      <c r="J13" s="517"/>
      <c r="K13" s="105" t="str">
        <f>IFERROR(CONCATENATE(INDEX('8- Políticas de Administración '!$B$16:$F$53,MATCH('5- Identificación de Riesgos'!J13,'8- Políticas de Administración '!$C$16:$C$54,0),1)," - ",L13),"")</f>
        <v/>
      </c>
      <c r="L13" s="138" t="str">
        <f>IFERROR(VLOOKUP(INDEX('8- Políticas de Administración '!$B$16:$F$63,MATCH('5- Identificación de Riesgos'!J13,'8- Políticas de Administración '!$C$16:$C$64,0),1),'8- Políticas de Administración '!$B$16:$F$64,5,FALSE),"")</f>
        <v/>
      </c>
      <c r="M13" s="459"/>
      <c r="N13" s="520"/>
      <c r="O13" s="522"/>
      <c r="P13" s="10"/>
    </row>
    <row r="14" spans="1:257" ht="25.5">
      <c r="A14" s="431"/>
      <c r="B14" s="459"/>
      <c r="C14" s="459"/>
      <c r="D14" s="309" t="s">
        <v>303</v>
      </c>
      <c r="E14" s="500"/>
      <c r="F14" s="509"/>
      <c r="G14" s="511"/>
      <c r="H14" s="514"/>
      <c r="I14" s="459"/>
      <c r="J14" s="517"/>
      <c r="K14" s="105" t="str">
        <f>IFERROR(CONCATENATE(INDEX('8- Políticas de Administración '!$B$16:$F$53,MATCH('5- Identificación de Riesgos'!J14,'8- Políticas de Administración '!$C$16:$C$54,0),1)," - ",L14),"")</f>
        <v/>
      </c>
      <c r="L14" s="138" t="str">
        <f>IFERROR(VLOOKUP(INDEX('8- Políticas de Administración '!$B$16:$F$63,MATCH('5- Identificación de Riesgos'!J14,'8- Políticas de Administración '!$C$16:$C$64,0),1),'8- Políticas de Administración '!$B$16:$F$64,5,FALSE),"")</f>
        <v/>
      </c>
      <c r="M14" s="459"/>
      <c r="N14" s="520"/>
      <c r="O14" s="522"/>
      <c r="P14" s="10"/>
    </row>
    <row r="15" spans="1:257" ht="30.75">
      <c r="A15" s="431"/>
      <c r="B15" s="459"/>
      <c r="C15" s="459"/>
      <c r="D15" s="202" t="s">
        <v>304</v>
      </c>
      <c r="E15" s="500"/>
      <c r="F15" s="509"/>
      <c r="G15" s="511"/>
      <c r="H15" s="514"/>
      <c r="I15" s="459"/>
      <c r="J15" s="517"/>
      <c r="K15" s="105" t="str">
        <f>IFERROR(CONCATENATE(INDEX('8- Políticas de Administración '!$B$16:$F$53,MATCH('5- Identificación de Riesgos'!J15,'8- Políticas de Administración '!$C$16:$C$54,0),1)," - ",L15),"")</f>
        <v/>
      </c>
      <c r="L15" s="138" t="str">
        <f>IFERROR(VLOOKUP(INDEX('8- Políticas de Administración '!$B$16:$F$63,MATCH('5- Identificación de Riesgos'!J15,'8- Políticas de Administración '!$C$16:$C$64,0),1),'8- Políticas de Administración '!$B$16:$F$64,5,FALSE),"")</f>
        <v/>
      </c>
      <c r="M15" s="459"/>
      <c r="N15" s="520"/>
      <c r="O15" s="522"/>
      <c r="P15" s="10"/>
    </row>
    <row r="16" spans="1:257" ht="16.5" hidden="1">
      <c r="A16" s="431"/>
      <c r="B16" s="459"/>
      <c r="C16" s="459"/>
      <c r="E16" s="500"/>
      <c r="F16" s="509"/>
      <c r="G16" s="511"/>
      <c r="H16" s="514"/>
      <c r="I16" s="459"/>
      <c r="J16" s="517"/>
      <c r="K16" s="105" t="str">
        <f>IFERROR(CONCATENATE(INDEX('8- Políticas de Administración '!$B$16:$F$53,MATCH('5- Identificación de Riesgos'!J16,'8- Políticas de Administración '!$C$16:$C$54,0),1)," - ",L16),"")</f>
        <v/>
      </c>
      <c r="L16" s="138" t="str">
        <f>IFERROR(VLOOKUP(INDEX('8- Políticas de Administración '!$B$16:$F$63,MATCH('5- Identificación de Riesgos'!J16,'8- Políticas de Administración '!$C$16:$C$64,0),1),'8- Políticas de Administración '!$B$16:$F$64,5,FALSE),"")</f>
        <v/>
      </c>
      <c r="M16" s="459"/>
      <c r="N16" s="520"/>
      <c r="O16" s="522"/>
      <c r="P16" s="10"/>
    </row>
    <row r="17" spans="1:16" ht="16.5" hidden="1">
      <c r="A17" s="431"/>
      <c r="B17" s="459"/>
      <c r="C17" s="459"/>
      <c r="D17" s="310"/>
      <c r="E17" s="500"/>
      <c r="F17" s="509"/>
      <c r="G17" s="511"/>
      <c r="H17" s="514"/>
      <c r="I17" s="459"/>
      <c r="J17" s="517"/>
      <c r="K17" s="105" t="str">
        <f>IFERROR(CONCATENATE(INDEX('8- Políticas de Administración '!$B$16:$F$53,MATCH('5- Identificación de Riesgos'!J17,'8- Políticas de Administración '!$C$16:$C$54,0),1)," - ",L17),"")</f>
        <v/>
      </c>
      <c r="L17" s="138" t="str">
        <f>IFERROR(VLOOKUP(INDEX('8- Políticas de Administración '!$B$16:$F$63,MATCH('5- Identificación de Riesgos'!J17,'8- Políticas de Administración '!$C$16:$C$64,0),1),'8- Políticas de Administración '!$B$16:$F$64,5,FALSE),"")</f>
        <v/>
      </c>
      <c r="M17" s="459"/>
      <c r="N17" s="520"/>
      <c r="O17" s="522"/>
      <c r="P17" s="10"/>
    </row>
    <row r="18" spans="1:16" ht="16.5" hidden="1">
      <c r="A18" s="431"/>
      <c r="B18" s="459"/>
      <c r="C18" s="459"/>
      <c r="D18" s="310"/>
      <c r="E18" s="500"/>
      <c r="F18" s="509"/>
      <c r="G18" s="511"/>
      <c r="H18" s="514"/>
      <c r="I18" s="459"/>
      <c r="J18" s="517"/>
      <c r="K18" s="105" t="str">
        <f>IFERROR(CONCATENATE(INDEX('8- Políticas de Administración '!$B$16:$F$53,MATCH('5- Identificación de Riesgos'!J18,'8- Políticas de Administración '!$C$16:$C$54,0),1)," - ",L18),"")</f>
        <v/>
      </c>
      <c r="L18" s="138" t="str">
        <f>IFERROR(VLOOKUP(INDEX('8- Políticas de Administración '!$B$16:$F$63,MATCH('5- Identificación de Riesgos'!J18,'8- Políticas de Administración '!$C$16:$C$64,0),1),'8- Políticas de Administración '!$B$16:$F$64,5,FALSE),"")</f>
        <v/>
      </c>
      <c r="M18" s="459"/>
      <c r="N18" s="520"/>
      <c r="O18" s="522"/>
      <c r="P18" s="10"/>
    </row>
    <row r="19" spans="1:16" ht="16.5" hidden="1">
      <c r="A19" s="431"/>
      <c r="B19" s="459"/>
      <c r="C19" s="459"/>
      <c r="D19" s="311"/>
      <c r="E19" s="500"/>
      <c r="F19" s="509"/>
      <c r="G19" s="511"/>
      <c r="H19" s="514"/>
      <c r="I19" s="459"/>
      <c r="J19" s="517"/>
      <c r="K19" s="106" t="str">
        <f>IFERROR(CONCATENATE(INDEX('8- Políticas de Administración '!$B$16:$F$53,MATCH('5- Identificación de Riesgos'!J19,'8- Políticas de Administración '!$C$16:$C$54,0),1)," - ",L19),"")</f>
        <v/>
      </c>
      <c r="L19" s="140" t="str">
        <f>IFERROR(VLOOKUP(INDEX('8- Políticas de Administración '!$B$16:$F$63,MATCH('5- Identificación de Riesgos'!J19,'8- Políticas de Administración '!$C$16:$C$64,0),1),'8- Políticas de Administración '!$B$16:$F$64,5,FALSE),"")</f>
        <v/>
      </c>
      <c r="M19" s="459"/>
      <c r="N19" s="520"/>
      <c r="O19" s="522"/>
      <c r="P19" s="10"/>
    </row>
    <row r="20" spans="1:16" ht="17.25" thickBot="1">
      <c r="A20" s="498"/>
      <c r="B20" s="460"/>
      <c r="C20" s="499"/>
      <c r="D20" s="312" t="s">
        <v>305</v>
      </c>
      <c r="E20" s="500"/>
      <c r="F20" s="509"/>
      <c r="G20" s="512"/>
      <c r="H20" s="515"/>
      <c r="I20" s="460"/>
      <c r="J20" s="518"/>
      <c r="K20" s="302"/>
      <c r="L20" s="307"/>
      <c r="M20" s="460"/>
      <c r="N20" s="521"/>
      <c r="O20" s="303"/>
      <c r="P20" s="10"/>
    </row>
    <row r="21" spans="1:16" ht="45">
      <c r="A21" s="485">
        <v>2</v>
      </c>
      <c r="B21" s="438" t="s">
        <v>306</v>
      </c>
      <c r="C21" s="438" t="s">
        <v>307</v>
      </c>
      <c r="D21" s="178" t="s">
        <v>308</v>
      </c>
      <c r="E21" s="454">
        <v>57</v>
      </c>
      <c r="F21" s="451">
        <v>1</v>
      </c>
      <c r="G21" s="455">
        <f t="shared" ref="G21" si="0">+F21/E21</f>
        <v>1.7543859649122806E-2</v>
      </c>
      <c r="H21" s="435" t="str">
        <f>CONCATENATE(IF(G21&lt;='8- Políticas de Administración '!$D$6,'8- Políticas de Administración '!$B$6,IF(G21&lt;='8- Políticas de Administración '!$D$7,'8- Políticas de Administración '!$B$7,IF(G21&lt;='8- Políticas de Administración '!$D$8,'8- Políticas de Administración '!$B$8,IF(G21&lt;='8- Políticas de Administración '!$D$9,'8- Políticas de Administración '!$B$9,IF(G21&lt;='8- Políticas de Administración '!$D$10,'8- Políticas de Administración '!$B$10,"Probabilidad no valida")))))," - ",VLOOKUP(IF(G21&lt;='8- Políticas de Administración '!$D$6,'8- Políticas de Administración '!$B$6,IF(G21&lt;='8- Políticas de Administración '!$D$7,'8- Políticas de Administración '!$B$7,IF(G21&lt;='8- Políticas de Administración '!$D$8,'8- Políticas de Administración '!$B$8,IF(G21&lt;='8- Políticas de Administración '!$D$9,'8- Políticas de Administración '!$B$9,IF(G21&lt;='8- Políticas de Administración '!$D$10,'8- Políticas de Administración '!$B$10,"Probabilidad no valida"))))),'8- Políticas de Administración '!$B$6:$F$10,5,FALSE))</f>
        <v>Muy Baja - 1</v>
      </c>
      <c r="I21" s="104" t="s">
        <v>309</v>
      </c>
      <c r="J21" s="123" t="s">
        <v>310</v>
      </c>
      <c r="K21" s="104" t="str">
        <f>IFERROR(CONCATENATE(INDEX('8- Políticas de Administración '!$B$16:$F$53,MATCH('5- Identificación de Riesgos'!J21,'8- Políticas de Administración '!$C$16:$C$54,0),1)," - ",L21),"")</f>
        <v>Leve - 1</v>
      </c>
      <c r="L21" s="139">
        <f>IFERROR(VLOOKUP(INDEX('8- Políticas de Administración '!$B$16:$F$63,MATCH('5- Identificación de Riesgos'!J21,'8- Políticas de Administración '!$C$16:$C$64,0),1),'8- Políticas de Administración '!$B$16:$F$64,5,FALSE),"")</f>
        <v>1</v>
      </c>
      <c r="M21" s="438" t="str">
        <f>IFERROR(CONCATENATE(INDEX('8- Políticas de Administración '!$B$16:$F$53,MATCH(ROUND(AVERAGE(L21:L30),0),'8- Políticas de Administración '!$F$16:$F$53,0),1)," - ",ROUND(AVERAGE(L21:L30),0)),"")</f>
        <v>Leve - 1</v>
      </c>
      <c r="N21" s="432" t="str">
        <f>IFERROR(CONCATENATE(VLOOKUP((LEFT(H21,LEN(H21)-4)&amp;LEFT(M21,LEN(M21)-4)),'9- Matriz de Calor '!$D$18:$E$42,2,0)," - ",RIGHT(H21,1)*RIGHT(M21,1)),"")</f>
        <v>Bajo - 1</v>
      </c>
      <c r="O21" s="523">
        <f>RIGHT(H21,1)*RIGHT(M21,1)</f>
        <v>1</v>
      </c>
    </row>
    <row r="22" spans="1:16" ht="24.75" customHeight="1">
      <c r="A22" s="486"/>
      <c r="B22" s="439"/>
      <c r="C22" s="439"/>
      <c r="D22" s="113" t="s">
        <v>311</v>
      </c>
      <c r="E22" s="439"/>
      <c r="F22" s="452"/>
      <c r="G22" s="456"/>
      <c r="H22" s="436"/>
      <c r="I22" s="105" t="s">
        <v>312</v>
      </c>
      <c r="J22" s="143" t="s">
        <v>313</v>
      </c>
      <c r="K22" s="105" t="str">
        <f>IFERROR(CONCATENATE(INDEX('8- Políticas de Administración '!$B$16:$F$53,MATCH('5- Identificación de Riesgos'!J22,'8- Políticas de Administración '!$C$16:$C$54,0),1)," - ",L22),"")</f>
        <v>Leve - 1</v>
      </c>
      <c r="L22" s="138">
        <f>IFERROR(VLOOKUP(INDEX('8- Políticas de Administración '!$B$16:$F$63,MATCH('5- Identificación de Riesgos'!J22,'8- Políticas de Administración '!$C$16:$C$64,0),1),'8- Políticas de Administración '!$B$16:$F$64,5,FALSE),"")</f>
        <v>1</v>
      </c>
      <c r="M22" s="439"/>
      <c r="N22" s="433"/>
      <c r="O22" s="524"/>
    </row>
    <row r="23" spans="1:16" ht="20.25" customHeight="1">
      <c r="A23" s="486"/>
      <c r="B23" s="439"/>
      <c r="C23" s="439"/>
      <c r="D23" s="113" t="s">
        <v>314</v>
      </c>
      <c r="E23" s="439"/>
      <c r="F23" s="452"/>
      <c r="G23" s="456"/>
      <c r="H23" s="436"/>
      <c r="I23" s="105" t="s">
        <v>298</v>
      </c>
      <c r="J23" s="143" t="s">
        <v>299</v>
      </c>
      <c r="K23" s="105"/>
      <c r="L23" s="138">
        <f>IFERROR(VLOOKUP(INDEX('8- Políticas de Administración '!$B$16:$F$63,MATCH('5- Identificación de Riesgos'!J23,'8- Políticas de Administración '!$C$16:$C$64,0),1),'8- Políticas de Administración '!$B$16:$F$64,5,FALSE),"")</f>
        <v>1</v>
      </c>
      <c r="M23" s="439"/>
      <c r="N23" s="433"/>
      <c r="O23" s="524"/>
    </row>
    <row r="24" spans="1:16" ht="30">
      <c r="A24" s="486"/>
      <c r="B24" s="439"/>
      <c r="C24" s="439"/>
      <c r="D24" s="113" t="s">
        <v>315</v>
      </c>
      <c r="E24" s="439"/>
      <c r="F24" s="452"/>
      <c r="G24" s="456"/>
      <c r="H24" s="436"/>
      <c r="I24" s="105" t="s">
        <v>316</v>
      </c>
      <c r="J24" s="143" t="s">
        <v>317</v>
      </c>
      <c r="K24" s="105" t="str">
        <f>IFERROR(CONCATENATE(INDEX('8- Políticas de Administración '!$B$16:$F$53,MATCH('5- Identificación de Riesgos'!J24,'8- Políticas de Administración '!$C$16:$C$54,0),1)," - ",L24),"")</f>
        <v>Leve - 1</v>
      </c>
      <c r="L24" s="138">
        <f>IFERROR(VLOOKUP(INDEX('8- Políticas de Administración '!$B$16:$F$63,MATCH('5- Identificación de Riesgos'!J24,'8- Políticas de Administración '!$C$16:$C$64,0),1),'8- Políticas de Administración '!$B$16:$F$64,5,FALSE),"")</f>
        <v>1</v>
      </c>
      <c r="M24" s="439"/>
      <c r="N24" s="433"/>
      <c r="O24" s="524"/>
    </row>
    <row r="25" spans="1:16" ht="26.25" thickBot="1">
      <c r="A25" s="486"/>
      <c r="B25" s="439"/>
      <c r="C25" s="439"/>
      <c r="D25" s="113" t="s">
        <v>318</v>
      </c>
      <c r="E25" s="439"/>
      <c r="F25" s="452"/>
      <c r="G25" s="456"/>
      <c r="H25" s="436"/>
      <c r="I25" s="105"/>
      <c r="J25" s="143"/>
      <c r="K25" s="105" t="str">
        <f>IFERROR(CONCATENATE(INDEX('8- Políticas de Administración '!$B$16:$F$53,MATCH('5- Identificación de Riesgos'!J25,'8- Políticas de Administración '!$C$16:$C$54,0),1)," - ",L25),"")</f>
        <v/>
      </c>
      <c r="L25" s="138" t="str">
        <f>IFERROR(VLOOKUP(INDEX('8- Políticas de Administración '!$B$16:$F$63,MATCH('5- Identificación de Riesgos'!J25,'8- Políticas de Administración '!$C$16:$C$64,0),1),'8- Políticas de Administración '!$B$16:$F$64,5,FALSE),"")</f>
        <v/>
      </c>
      <c r="M25" s="439"/>
      <c r="N25" s="433"/>
      <c r="O25" s="524"/>
    </row>
    <row r="26" spans="1:16" hidden="1">
      <c r="A26" s="486"/>
      <c r="B26" s="439"/>
      <c r="C26" s="439"/>
      <c r="D26" s="117"/>
      <c r="E26" s="439"/>
      <c r="F26" s="452"/>
      <c r="G26" s="456"/>
      <c r="H26" s="436"/>
      <c r="I26" s="105"/>
      <c r="J26" s="143"/>
      <c r="K26" s="105" t="str">
        <f>IFERROR(CONCATENATE(INDEX('8- Políticas de Administración '!$B$16:$F$53,MATCH('5- Identificación de Riesgos'!J26,'8- Políticas de Administración '!$C$16:$C$54,0),1)," - ",L26),"")</f>
        <v/>
      </c>
      <c r="L26" s="138" t="str">
        <f>IFERROR(VLOOKUP(INDEX('8- Políticas de Administración '!$B$16:$F$63,MATCH('5- Identificación de Riesgos'!J26,'8- Políticas de Administración '!$C$16:$C$64,0),1),'8- Políticas de Administración '!$B$16:$F$64,5,FALSE),"")</f>
        <v/>
      </c>
      <c r="M26" s="439"/>
      <c r="N26" s="433"/>
      <c r="O26" s="524"/>
    </row>
    <row r="27" spans="1:16" hidden="1">
      <c r="A27" s="486"/>
      <c r="B27" s="439"/>
      <c r="C27" s="439"/>
      <c r="D27" s="115"/>
      <c r="E27" s="439"/>
      <c r="F27" s="452"/>
      <c r="G27" s="456"/>
      <c r="H27" s="436"/>
      <c r="I27" s="105"/>
      <c r="J27" s="143"/>
      <c r="K27" s="105" t="str">
        <f>IFERROR(CONCATENATE(INDEX('8- Políticas de Administración '!$B$16:$F$53,MATCH('5- Identificación de Riesgos'!J27,'8- Políticas de Administración '!$C$16:$C$54,0),1)," - ",L27),"")</f>
        <v/>
      </c>
      <c r="L27" s="138" t="str">
        <f>IFERROR(VLOOKUP(INDEX('8- Políticas de Administración '!$B$16:$F$63,MATCH('5- Identificación de Riesgos'!J27,'8- Políticas de Administración '!$C$16:$C$64,0),1),'8- Políticas de Administración '!$B$16:$F$64,5,FALSE),"")</f>
        <v/>
      </c>
      <c r="M27" s="439"/>
      <c r="N27" s="433"/>
      <c r="O27" s="524"/>
    </row>
    <row r="28" spans="1:16" hidden="1">
      <c r="A28" s="486"/>
      <c r="B28" s="439"/>
      <c r="C28" s="439"/>
      <c r="D28" s="115"/>
      <c r="E28" s="439"/>
      <c r="F28" s="452"/>
      <c r="G28" s="456"/>
      <c r="H28" s="436"/>
      <c r="I28" s="105"/>
      <c r="J28" s="143"/>
      <c r="K28" s="105" t="str">
        <f>IFERROR(CONCATENATE(INDEX('8- Políticas de Administración '!$B$16:$F$53,MATCH('5- Identificación de Riesgos'!J28,'8- Políticas de Administración '!$C$16:$C$54,0),1)," - ",L28),"")</f>
        <v/>
      </c>
      <c r="L28" s="138" t="str">
        <f>IFERROR(VLOOKUP(INDEX('8- Políticas de Administración '!$B$16:$F$63,MATCH('5- Identificación de Riesgos'!J28,'8- Políticas de Administración '!$C$16:$C$64,0),1),'8- Políticas de Administración '!$B$16:$F$64,5,FALSE),"")</f>
        <v/>
      </c>
      <c r="M28" s="439"/>
      <c r="N28" s="433"/>
      <c r="O28" s="524"/>
    </row>
    <row r="29" spans="1:16" hidden="1">
      <c r="A29" s="486"/>
      <c r="B29" s="439"/>
      <c r="C29" s="439"/>
      <c r="D29" s="115"/>
      <c r="E29" s="439"/>
      <c r="F29" s="452"/>
      <c r="G29" s="456"/>
      <c r="H29" s="436"/>
      <c r="I29" s="105"/>
      <c r="J29" s="143"/>
      <c r="K29" s="105" t="str">
        <f>IFERROR(CONCATENATE(INDEX('8- Políticas de Administración '!$B$16:$F$53,MATCH('5- Identificación de Riesgos'!J29,'8- Políticas de Administración '!$C$16:$C$54,0),1)," - ",L29),"")</f>
        <v/>
      </c>
      <c r="L29" s="138" t="str">
        <f>IFERROR(VLOOKUP(INDEX('8- Políticas de Administración '!$B$16:$F$63,MATCH('5- Identificación de Riesgos'!J29,'8- Políticas de Administración '!$C$16:$C$64,0),1),'8- Políticas de Administración '!$B$16:$F$64,5,FALSE),"")</f>
        <v/>
      </c>
      <c r="M29" s="439"/>
      <c r="N29" s="433"/>
      <c r="O29" s="524"/>
    </row>
    <row r="30" spans="1:16" hidden="1">
      <c r="A30" s="487"/>
      <c r="B30" s="440"/>
      <c r="C30" s="440"/>
      <c r="D30" s="116"/>
      <c r="E30" s="440"/>
      <c r="F30" s="453"/>
      <c r="G30" s="457"/>
      <c r="H30" s="437"/>
      <c r="I30" s="106"/>
      <c r="J30" s="144"/>
      <c r="K30" s="106" t="str">
        <f>IFERROR(CONCATENATE(INDEX('8- Políticas de Administración '!$B$16:$F$53,MATCH('5- Identificación de Riesgos'!J30,'8- Políticas de Administración '!$C$16:$C$54,0),1)," - ",L30),"")</f>
        <v/>
      </c>
      <c r="L30" s="140" t="str">
        <f>IFERROR(VLOOKUP(INDEX('8- Políticas de Administración '!$B$16:$F$63,MATCH('5- Identificación de Riesgos'!J30,'8- Políticas de Administración '!$C$16:$C$64,0),1),'8- Políticas de Administración '!$B$16:$F$64,5,FALSE),"")</f>
        <v/>
      </c>
      <c r="M30" s="440"/>
      <c r="N30" s="434"/>
      <c r="O30" s="524"/>
    </row>
    <row r="31" spans="1:16" ht="30.75" thickBot="1">
      <c r="A31" s="464">
        <v>3</v>
      </c>
      <c r="B31" s="481" t="s">
        <v>319</v>
      </c>
      <c r="C31" s="477" t="s">
        <v>320</v>
      </c>
      <c r="D31" s="178" t="s">
        <v>321</v>
      </c>
      <c r="E31" s="438">
        <v>80</v>
      </c>
      <c r="F31" s="480">
        <v>3</v>
      </c>
      <c r="G31" s="455">
        <f t="shared" ref="G31" si="1">+F31/E31</f>
        <v>3.7499999999999999E-2</v>
      </c>
      <c r="H31" s="435" t="str">
        <f>CONCATENATE(IF(G31&lt;='8- Políticas de Administración '!$D$6,'8- Políticas de Administración '!$B$6,IF(G31&lt;='8- Políticas de Administración '!$D$7,'8- Políticas de Administración '!$B$7,IF(G31&lt;='8- Políticas de Administración '!$D$8,'8- Políticas de Administración '!$B$8,IF(G31&lt;='8- Políticas de Administración '!$D$9,'8- Políticas de Administración '!$B$9,IF(G31&lt;='8- Políticas de Administración '!$D$10,'8- Políticas de Administración '!$B$10,"Probabilidad no valida")))))," - ",VLOOKUP(IF(G31&lt;='8- Políticas de Administración '!$D$6,'8- Políticas de Administración '!$B$6,IF(G31&lt;='8- Políticas de Administración '!$D$7,'8- Políticas de Administración '!$B$7,IF(G31&lt;='8- Políticas de Administración '!$D$8,'8- Políticas de Administración '!$B$8,IF(G31&lt;='8- Políticas de Administración '!$D$9,'8- Políticas de Administración '!$B$9,IF(G31&lt;='8- Políticas de Administración '!$D$10,'8- Políticas de Administración '!$B$10,"Probabilidad no valida"))))),'8- Políticas de Administración '!$B$6:$F$10,5,FALSE))</f>
        <v>Muy Baja - 1</v>
      </c>
      <c r="I31" s="104" t="s">
        <v>312</v>
      </c>
      <c r="J31" s="123" t="s">
        <v>313</v>
      </c>
      <c r="K31" s="104" t="str">
        <f>IFERROR(CONCATENATE(INDEX('8- Políticas de Administración '!$B$16:$F$53,MATCH('5- Identificación de Riesgos'!J31,'8- Políticas de Administración '!$C$16:$C$54,0),1)," - ",L31),"")</f>
        <v>Leve - 1</v>
      </c>
      <c r="L31" s="139">
        <f>IFERROR(VLOOKUP(INDEX('8- Políticas de Administración '!$B$16:$F$63,MATCH('5- Identificación de Riesgos'!J31,'8- Políticas de Administración '!$C$16:$C$64,0),1),'8- Políticas de Administración '!$B$16:$F$64,5,FALSE),"")</f>
        <v>1</v>
      </c>
      <c r="M31" s="438" t="str">
        <f>IFERROR(CONCATENATE(INDEX('8- Políticas de Administración '!$B$16:$F$53,MATCH(ROUND(AVERAGE(L31:L40),0),'8- Políticas de Administración '!$F$16:$F$53,0),1)," - ",ROUND(AVERAGE(L31:L40),0)),"")</f>
        <v>Leve - 1</v>
      </c>
      <c r="N31" s="432" t="str">
        <f>IFERROR(CONCATENATE(VLOOKUP((LEFT(H31,LEN(H31)-4)&amp;LEFT(M31,LEN(M31)-4)),'9- Matriz de Calor '!$D$18:$E$42,2,0)," - ",RIGHT(H31,1)*RIGHT(M31,1)),"")</f>
        <v>Bajo - 1</v>
      </c>
      <c r="O31" s="524">
        <f>RIGHT(H31,1)*RIGHT(M31,1)</f>
        <v>1</v>
      </c>
    </row>
    <row r="32" spans="1:16" ht="30">
      <c r="A32" s="465"/>
      <c r="B32" s="482"/>
      <c r="C32" s="478"/>
      <c r="D32" s="178" t="s">
        <v>322</v>
      </c>
      <c r="E32" s="439"/>
      <c r="F32" s="452"/>
      <c r="G32" s="456"/>
      <c r="H32" s="436"/>
      <c r="I32" s="105" t="s">
        <v>298</v>
      </c>
      <c r="J32" s="123" t="s">
        <v>313</v>
      </c>
      <c r="K32" s="105" t="str">
        <f>IFERROR(CONCATENATE(INDEX('8- Políticas de Administración '!$B$16:$F$53,MATCH('5- Identificación de Riesgos'!J32,'8- Políticas de Administración '!$C$16:$C$54,0),1)," - ",L32),"")</f>
        <v>Leve - 1</v>
      </c>
      <c r="L32" s="138">
        <f>IFERROR(VLOOKUP(INDEX('8- Políticas de Administración '!$B$16:$F$63,MATCH('5- Identificación de Riesgos'!J32,'8- Políticas de Administración '!$C$16:$C$64,0),1),'8- Políticas de Administración '!$B$16:$F$64,5,FALSE),"")</f>
        <v>1</v>
      </c>
      <c r="M32" s="439"/>
      <c r="N32" s="433"/>
      <c r="O32" s="524"/>
    </row>
    <row r="33" spans="1:15" ht="30">
      <c r="A33" s="465"/>
      <c r="B33" s="482"/>
      <c r="C33" s="478"/>
      <c r="D33" s="113" t="s">
        <v>323</v>
      </c>
      <c r="E33" s="439"/>
      <c r="F33" s="452"/>
      <c r="G33" s="456"/>
      <c r="H33" s="436"/>
      <c r="I33" s="105" t="s">
        <v>312</v>
      </c>
      <c r="J33" s="143" t="s">
        <v>313</v>
      </c>
      <c r="K33" s="105" t="str">
        <f>IFERROR(CONCATENATE(INDEX('8- Políticas de Administración '!$B$16:$F$53,MATCH('5- Identificación de Riesgos'!J33,'8- Políticas de Administración '!$C$16:$C$54,0),1)," - ",L33),"")</f>
        <v>Leve - 1</v>
      </c>
      <c r="L33" s="138">
        <f>IFERROR(VLOOKUP(INDEX('8- Políticas de Administración '!$B$16:$F$63,MATCH('5- Identificación de Riesgos'!J33,'8- Políticas de Administración '!$C$16:$C$64,0),1),'8- Políticas de Administración '!$B$16:$F$64,5,FALSE),"")</f>
        <v>1</v>
      </c>
      <c r="M33" s="439"/>
      <c r="N33" s="433"/>
      <c r="O33" s="524"/>
    </row>
    <row r="34" spans="1:15" ht="30">
      <c r="A34" s="465"/>
      <c r="B34" s="482"/>
      <c r="C34" s="478"/>
      <c r="D34" s="113" t="s">
        <v>324</v>
      </c>
      <c r="E34" s="439"/>
      <c r="F34" s="452"/>
      <c r="G34" s="456"/>
      <c r="H34" s="436"/>
      <c r="I34" s="105" t="s">
        <v>312</v>
      </c>
      <c r="J34" s="123" t="s">
        <v>313</v>
      </c>
      <c r="K34" s="105" t="str">
        <f>IFERROR(CONCATENATE(INDEX('8- Políticas de Administración '!$B$16:$F$53,MATCH('5- Identificación de Riesgos'!J34,'8- Políticas de Administración '!$C$16:$C$54,0),1)," - ",L34),"")</f>
        <v>Leve - 1</v>
      </c>
      <c r="L34" s="138">
        <f>IFERROR(VLOOKUP(INDEX('8- Políticas de Administración '!$B$16:$F$63,MATCH('5- Identificación de Riesgos'!J34,'8- Políticas de Administración '!$C$16:$C$64,0),1),'8- Políticas de Administración '!$B$16:$F$64,5,FALSE),"")</f>
        <v>1</v>
      </c>
      <c r="M34" s="439"/>
      <c r="N34" s="433"/>
      <c r="O34" s="524"/>
    </row>
    <row r="35" spans="1:15" ht="25.5">
      <c r="A35" s="465"/>
      <c r="B35" s="482"/>
      <c r="C35" s="478"/>
      <c r="D35" s="113" t="s">
        <v>325</v>
      </c>
      <c r="E35" s="439"/>
      <c r="F35" s="452"/>
      <c r="G35" s="456"/>
      <c r="H35" s="436"/>
      <c r="I35" s="105"/>
      <c r="J35" s="143"/>
      <c r="K35" s="105" t="str">
        <f>IFERROR(CONCATENATE(INDEX('8- Políticas de Administración '!$B$16:$F$53,MATCH('5- Identificación de Riesgos'!J35,'8- Políticas de Administración '!$C$16:$C$54,0),1)," - ",L35),"")</f>
        <v/>
      </c>
      <c r="L35" s="138" t="str">
        <f>IFERROR(VLOOKUP(INDEX('8- Políticas de Administración '!$B$16:$F$63,MATCH('5- Identificación de Riesgos'!J35,'8- Políticas de Administración '!$C$16:$C$64,0),1),'8- Políticas de Administración '!$B$16:$F$64,5,FALSE),"")</f>
        <v/>
      </c>
      <c r="M35" s="439"/>
      <c r="N35" s="433"/>
      <c r="O35" s="524"/>
    </row>
    <row r="36" spans="1:15">
      <c r="A36" s="465"/>
      <c r="B36" s="482"/>
      <c r="C36" s="478"/>
      <c r="D36" s="118"/>
      <c r="E36" s="439"/>
      <c r="F36" s="452"/>
      <c r="G36" s="456"/>
      <c r="H36" s="436"/>
      <c r="I36" s="105"/>
      <c r="J36" s="143"/>
      <c r="K36" s="105" t="str">
        <f>IFERROR(CONCATENATE(INDEX('8- Políticas de Administración '!$B$16:$F$53,MATCH('5- Identificación de Riesgos'!J36,'8- Políticas de Administración '!$C$16:$C$54,0),1)," - ",L36),"")</f>
        <v/>
      </c>
      <c r="L36" s="138" t="str">
        <f>IFERROR(VLOOKUP(INDEX('8- Políticas de Administración '!$B$16:$F$63,MATCH('5- Identificación de Riesgos'!J36,'8- Políticas de Administración '!$C$16:$C$64,0),1),'8- Políticas de Administración '!$B$16:$F$64,5,FALSE),"")</f>
        <v/>
      </c>
      <c r="M36" s="439"/>
      <c r="N36" s="433"/>
      <c r="O36" s="524"/>
    </row>
    <row r="37" spans="1:15">
      <c r="A37" s="465"/>
      <c r="B37" s="482"/>
      <c r="C37" s="478"/>
      <c r="D37" s="114"/>
      <c r="E37" s="439"/>
      <c r="F37" s="452"/>
      <c r="G37" s="456"/>
      <c r="H37" s="436"/>
      <c r="I37" s="105"/>
      <c r="J37" s="143"/>
      <c r="K37" s="105" t="str">
        <f>IFERROR(CONCATENATE(INDEX('8- Políticas de Administración '!$B$16:$F$53,MATCH('5- Identificación de Riesgos'!J37,'8- Políticas de Administración '!$C$16:$C$54,0),1)," - ",L37),"")</f>
        <v/>
      </c>
      <c r="L37" s="138" t="str">
        <f>IFERROR(VLOOKUP(INDEX('8- Políticas de Administración '!$B$16:$F$63,MATCH('5- Identificación de Riesgos'!J37,'8- Políticas de Administración '!$C$16:$C$64,0),1),'8- Políticas de Administración '!$B$16:$F$64,5,FALSE),"")</f>
        <v/>
      </c>
      <c r="M37" s="439"/>
      <c r="N37" s="433"/>
      <c r="O37" s="524"/>
    </row>
    <row r="38" spans="1:15">
      <c r="A38" s="465"/>
      <c r="B38" s="482"/>
      <c r="C38" s="478"/>
      <c r="D38" s="115"/>
      <c r="E38" s="439"/>
      <c r="F38" s="452"/>
      <c r="G38" s="456"/>
      <c r="H38" s="436"/>
      <c r="I38" s="105"/>
      <c r="J38" s="143"/>
      <c r="K38" s="105" t="str">
        <f>IFERROR(CONCATENATE(INDEX('8- Políticas de Administración '!$B$16:$F$53,MATCH('5- Identificación de Riesgos'!J38,'8- Políticas de Administración '!$C$16:$C$54,0),1)," - ",L38),"")</f>
        <v/>
      </c>
      <c r="L38" s="138" t="str">
        <f>IFERROR(VLOOKUP(INDEX('8- Políticas de Administración '!$B$16:$F$63,MATCH('5- Identificación de Riesgos'!J38,'8- Políticas de Administración '!$C$16:$C$64,0),1),'8- Políticas de Administración '!$B$16:$F$64,5,FALSE),"")</f>
        <v/>
      </c>
      <c r="M38" s="439"/>
      <c r="N38" s="433"/>
      <c r="O38" s="524"/>
    </row>
    <row r="39" spans="1:15">
      <c r="A39" s="465"/>
      <c r="B39" s="482"/>
      <c r="C39" s="478"/>
      <c r="D39" s="115"/>
      <c r="E39" s="439"/>
      <c r="F39" s="452"/>
      <c r="G39" s="456"/>
      <c r="H39" s="436"/>
      <c r="I39" s="105"/>
      <c r="J39" s="143"/>
      <c r="K39" s="105" t="str">
        <f>IFERROR(CONCATENATE(INDEX('8- Políticas de Administración '!$B$16:$F$53,MATCH('5- Identificación de Riesgos'!J39,'8- Políticas de Administración '!$C$16:$C$54,0),1)," - ",L39),"")</f>
        <v/>
      </c>
      <c r="L39" s="138" t="str">
        <f>IFERROR(VLOOKUP(INDEX('8- Políticas de Administración '!$B$16:$F$63,MATCH('5- Identificación de Riesgos'!J39,'8- Políticas de Administración '!$C$16:$C$64,0),1),'8- Políticas de Administración '!$B$16:$F$64,5,FALSE),"")</f>
        <v/>
      </c>
      <c r="M39" s="439"/>
      <c r="N39" s="433"/>
      <c r="O39" s="524"/>
    </row>
    <row r="40" spans="1:15">
      <c r="A40" s="466"/>
      <c r="B40" s="489"/>
      <c r="C40" s="479"/>
      <c r="D40" s="116"/>
      <c r="E40" s="440"/>
      <c r="F40" s="453"/>
      <c r="G40" s="457"/>
      <c r="H40" s="437"/>
      <c r="I40" s="106"/>
      <c r="J40" s="144"/>
      <c r="K40" s="106" t="str">
        <f>IFERROR(CONCATENATE(INDEX('8- Políticas de Administración '!$B$16:$F$53,MATCH('5- Identificación de Riesgos'!J40,'8- Políticas de Administración '!$C$16:$C$54,0),1)," - ",L40),"")</f>
        <v/>
      </c>
      <c r="L40" s="140" t="str">
        <f>IFERROR(VLOOKUP(INDEX('8- Políticas de Administración '!$B$16:$F$63,MATCH('5- Identificación de Riesgos'!J40,'8- Políticas de Administración '!$C$16:$C$64,0),1),'8- Políticas de Administración '!$B$16:$F$64,5,FALSE),"")</f>
        <v/>
      </c>
      <c r="M40" s="440"/>
      <c r="N40" s="434"/>
      <c r="O40" s="524"/>
    </row>
    <row r="41" spans="1:15" ht="38.25">
      <c r="A41" s="464">
        <v>4</v>
      </c>
      <c r="B41" s="481" t="s">
        <v>326</v>
      </c>
      <c r="C41" s="477" t="s">
        <v>327</v>
      </c>
      <c r="D41" s="178" t="s">
        <v>328</v>
      </c>
      <c r="E41" s="438">
        <v>2600</v>
      </c>
      <c r="F41" s="438">
        <v>20</v>
      </c>
      <c r="G41" s="461">
        <f t="shared" ref="G41" si="2">F41/E41</f>
        <v>7.6923076923076927E-3</v>
      </c>
      <c r="H41" s="435" t="str">
        <f>CONCATENATE(IF(G41&lt;='8- Políticas de Administración '!$D$6,'8- Políticas de Administración '!$B$6,IF(G41&lt;='8- Políticas de Administración '!$D$7,'8- Políticas de Administración '!$B$7,IF(G41&lt;='8- Políticas de Administración '!$D$8,'8- Políticas de Administración '!$B$8,IF(G41&lt;='8- Políticas de Administración '!$D$9,'8- Políticas de Administración '!$B$9,IF(G41&lt;='8- Políticas de Administración '!$D$10,'8- Políticas de Administración '!$B$10,"Probabilidad no valida")))))," - ",VLOOKUP(IF(G41&lt;='8- Políticas de Administración '!$D$6,'8- Políticas de Administración '!$B$6,IF(G41&lt;='8- Políticas de Administración '!$D$7,'8- Políticas de Administración '!$B$7,IF(G41&lt;='8- Políticas de Administración '!$D$8,'8- Políticas de Administración '!$B$8,IF(G41&lt;='8- Políticas de Administración '!$D$9,'8- Políticas de Administración '!$B$9,IF(G41&lt;='8- Políticas de Administración '!$D$10,'8- Políticas de Administración '!$B$10,"Probabilidad no valida"))))),'8- Políticas de Administración '!$B$6:$F$10,5,FALSE))</f>
        <v>Muy Baja - 1</v>
      </c>
      <c r="I41" s="104" t="s">
        <v>316</v>
      </c>
      <c r="J41" s="123" t="s">
        <v>329</v>
      </c>
      <c r="K41" s="104" t="str">
        <f>IFERROR(CONCATENATE(INDEX('8- Políticas de Administración '!$B$16:$F$53,MATCH('5- Identificación de Riesgos'!J41,'8- Políticas de Administración '!$C$16:$C$54,0),1)," - ",L41),"")</f>
        <v>Moderado - 3</v>
      </c>
      <c r="L41" s="139">
        <f>IFERROR(VLOOKUP(INDEX('8- Políticas de Administración '!$B$16:$F$63,MATCH('5- Identificación de Riesgos'!J41,'8- Políticas de Administración '!$C$16:$C$64,0),1),'8- Políticas de Administración '!$B$16:$F$64,5,FALSE),"")</f>
        <v>3</v>
      </c>
      <c r="M41" s="438" t="str">
        <f>IFERROR(CONCATENATE(INDEX('8- Políticas de Administración '!$B$16:$F$53,MATCH(ROUND(AVERAGE(L41:L50),0),'8- Políticas de Administración '!$F$16:$F$53,0),1)," - ",ROUND(AVERAGE(L41:L50),0)),"")</f>
        <v>Leve - 1</v>
      </c>
      <c r="N41" s="432" t="str">
        <f>IFERROR(CONCATENATE(VLOOKUP((LEFT(H41,LEN(H41)-4)&amp;LEFT(M41,LEN(M41)-4)),'9- Matriz de Calor '!$D$18:$E$42,2,0)," - ",RIGHT(H41,1)*RIGHT(M41,1)),"")</f>
        <v>Bajo - 1</v>
      </c>
      <c r="O41" s="524">
        <f>RIGHT(H41,1)*RIGHT(M41,1)</f>
        <v>1</v>
      </c>
    </row>
    <row r="42" spans="1:15" ht="30">
      <c r="A42" s="465"/>
      <c r="B42" s="482"/>
      <c r="C42" s="478"/>
      <c r="D42" s="113" t="s">
        <v>330</v>
      </c>
      <c r="E42" s="439"/>
      <c r="F42" s="439"/>
      <c r="G42" s="462"/>
      <c r="H42" s="436"/>
      <c r="I42" s="105" t="s">
        <v>298</v>
      </c>
      <c r="J42" s="143" t="s">
        <v>299</v>
      </c>
      <c r="K42" s="105" t="str">
        <f>IFERROR(CONCATENATE(INDEX('8- Políticas de Administración '!$B$16:$F$53,MATCH('5- Identificación de Riesgos'!J42,'8- Políticas de Administración '!$C$16:$C$54,0),1)," - ",L42),"")</f>
        <v>Leve - 1</v>
      </c>
      <c r="L42" s="138">
        <f>IFERROR(VLOOKUP(INDEX('8- Políticas de Administración '!$B$16:$F$63,MATCH('5- Identificación de Riesgos'!J42,'8- Políticas de Administración '!$C$16:$C$64,0),1),'8- Políticas de Administración '!$B$16:$F$64,5,FALSE),"")</f>
        <v>1</v>
      </c>
      <c r="M42" s="439"/>
      <c r="N42" s="433"/>
      <c r="O42" s="524"/>
    </row>
    <row r="43" spans="1:15" ht="38.25">
      <c r="A43" s="465"/>
      <c r="B43" s="482"/>
      <c r="C43" s="478"/>
      <c r="D43" s="178" t="s">
        <v>331</v>
      </c>
      <c r="E43" s="439"/>
      <c r="F43" s="439"/>
      <c r="G43" s="462"/>
      <c r="H43" s="436"/>
      <c r="I43" s="105" t="s">
        <v>332</v>
      </c>
      <c r="J43" s="143" t="s">
        <v>333</v>
      </c>
      <c r="K43" s="105" t="str">
        <f>IFERROR(CONCATENATE(INDEX('8- Políticas de Administración '!$B$16:$F$53,MATCH('5- Identificación de Riesgos'!J43,'8- Políticas de Administración '!$C$16:$C$54,0),1)," - ",L43),"")</f>
        <v>Leve - 1</v>
      </c>
      <c r="L43" s="138">
        <f>IFERROR(VLOOKUP(INDEX('8- Políticas de Administración '!$B$16:$F$63,MATCH('5- Identificación de Riesgos'!J43,'8- Políticas de Administración '!$C$16:$C$64,0),1),'8- Políticas de Administración '!$B$16:$F$64,5,FALSE),"")</f>
        <v>1</v>
      </c>
      <c r="M43" s="439"/>
      <c r="N43" s="433"/>
      <c r="O43" s="524"/>
    </row>
    <row r="44" spans="1:15" ht="38.25">
      <c r="A44" s="465"/>
      <c r="B44" s="482"/>
      <c r="C44" s="478"/>
      <c r="D44" s="113" t="s">
        <v>334</v>
      </c>
      <c r="E44" s="439"/>
      <c r="F44" s="439"/>
      <c r="G44" s="462"/>
      <c r="H44" s="436"/>
      <c r="I44" s="105" t="s">
        <v>316</v>
      </c>
      <c r="J44" s="143" t="s">
        <v>317</v>
      </c>
      <c r="K44" s="105" t="str">
        <f>IFERROR(CONCATENATE(INDEX('8- Políticas de Administración '!$B$16:$F$53,MATCH('5- Identificación de Riesgos'!J44,'8- Políticas de Administración '!$C$16:$C$54,0),1)," - ",L44),"")</f>
        <v>Leve - 1</v>
      </c>
      <c r="L44" s="138">
        <f>IFERROR(VLOOKUP(INDEX('8- Políticas de Administración '!$B$16:$F$63,MATCH('5- Identificación de Riesgos'!J44,'8- Políticas de Administración '!$C$16:$C$64,0),1),'8- Políticas de Administración '!$B$16:$F$64,5,FALSE),"")</f>
        <v>1</v>
      </c>
      <c r="M44" s="439"/>
      <c r="N44" s="433"/>
      <c r="O44" s="524"/>
    </row>
    <row r="45" spans="1:15" ht="45.75" thickBot="1">
      <c r="A45" s="465"/>
      <c r="B45" s="482"/>
      <c r="C45" s="478"/>
      <c r="D45" s="178" t="s">
        <v>335</v>
      </c>
      <c r="E45" s="439"/>
      <c r="F45" s="439"/>
      <c r="G45" s="462"/>
      <c r="H45" s="436"/>
      <c r="I45" s="105" t="s">
        <v>309</v>
      </c>
      <c r="J45" s="143" t="s">
        <v>310</v>
      </c>
      <c r="K45" s="105" t="str">
        <f>IFERROR(CONCATENATE(INDEX('8- Políticas de Administración '!$B$16:$F$53,MATCH('5- Identificación de Riesgos'!J45,'8- Políticas de Administración '!$C$16:$C$54,0),1)," - ",L45),"")</f>
        <v>Leve - 1</v>
      </c>
      <c r="L45" s="138">
        <f>IFERROR(VLOOKUP(INDEX('8- Políticas de Administración '!$B$16:$F$63,MATCH('5- Identificación de Riesgos'!J45,'8- Políticas de Administración '!$C$16:$C$64,0),1),'8- Políticas de Administración '!$B$16:$F$64,5,FALSE),"")</f>
        <v>1</v>
      </c>
      <c r="M45" s="439"/>
      <c r="N45" s="433"/>
      <c r="O45" s="524"/>
    </row>
    <row r="46" spans="1:15" hidden="1">
      <c r="A46" s="465"/>
      <c r="B46" s="482"/>
      <c r="C46" s="478"/>
      <c r="D46" s="115"/>
      <c r="E46" s="439"/>
      <c r="F46" s="439"/>
      <c r="G46" s="462"/>
      <c r="H46" s="436"/>
      <c r="I46" s="105"/>
      <c r="J46" s="143"/>
      <c r="K46" s="105" t="str">
        <f>IFERROR(CONCATENATE(INDEX('8- Políticas de Administración '!$B$16:$F$53,MATCH('5- Identificación de Riesgos'!J46,'8- Políticas de Administración '!$C$16:$C$54,0),1)," - ",L46),"")</f>
        <v/>
      </c>
      <c r="L46" s="138" t="str">
        <f>IFERROR(VLOOKUP(INDEX('8- Políticas de Administración '!$B$16:$F$63,MATCH('5- Identificación de Riesgos'!J46,'8- Políticas de Administración '!$C$16:$C$64,0),1),'8- Políticas de Administración '!$B$16:$F$64,5,FALSE),"")</f>
        <v/>
      </c>
      <c r="M46" s="439"/>
      <c r="N46" s="433"/>
      <c r="O46" s="524"/>
    </row>
    <row r="47" spans="1:15" hidden="1">
      <c r="A47" s="465"/>
      <c r="B47" s="482"/>
      <c r="C47" s="478"/>
      <c r="D47" s="115"/>
      <c r="E47" s="439"/>
      <c r="F47" s="439"/>
      <c r="G47" s="462"/>
      <c r="H47" s="436"/>
      <c r="I47" s="105"/>
      <c r="J47" s="143"/>
      <c r="K47" s="105" t="str">
        <f>IFERROR(CONCATENATE(INDEX('8- Políticas de Administración '!$B$16:$F$53,MATCH('5- Identificación de Riesgos'!J47,'8- Políticas de Administración '!$C$16:$C$54,0),1)," - ",L47),"")</f>
        <v/>
      </c>
      <c r="L47" s="138" t="str">
        <f>IFERROR(VLOOKUP(INDEX('8- Políticas de Administración '!$B$16:$F$63,MATCH('5- Identificación de Riesgos'!J47,'8- Políticas de Administración '!$C$16:$C$64,0),1),'8- Políticas de Administración '!$B$16:$F$64,5,FALSE),"")</f>
        <v/>
      </c>
      <c r="M47" s="439"/>
      <c r="N47" s="433"/>
      <c r="O47" s="524"/>
    </row>
    <row r="48" spans="1:15" hidden="1">
      <c r="A48" s="465"/>
      <c r="B48" s="482"/>
      <c r="C48" s="478"/>
      <c r="D48" s="115"/>
      <c r="E48" s="439"/>
      <c r="F48" s="439"/>
      <c r="G48" s="462"/>
      <c r="H48" s="436"/>
      <c r="I48" s="105"/>
      <c r="J48" s="143"/>
      <c r="K48" s="105" t="str">
        <f>IFERROR(CONCATENATE(INDEX('8- Políticas de Administración '!$B$16:$F$53,MATCH('5- Identificación de Riesgos'!J48,'8- Políticas de Administración '!$C$16:$C$54,0),1)," - ",L48),"")</f>
        <v/>
      </c>
      <c r="L48" s="138" t="str">
        <f>IFERROR(VLOOKUP(INDEX('8- Políticas de Administración '!$B$16:$F$63,MATCH('5- Identificación de Riesgos'!J48,'8- Políticas de Administración '!$C$16:$C$64,0),1),'8- Políticas de Administración '!$B$16:$F$64,5,FALSE),"")</f>
        <v/>
      </c>
      <c r="M48" s="439"/>
      <c r="N48" s="433"/>
      <c r="O48" s="524"/>
    </row>
    <row r="49" spans="1:257" hidden="1">
      <c r="A49" s="465"/>
      <c r="B49" s="482"/>
      <c r="C49" s="478"/>
      <c r="D49" s="115"/>
      <c r="E49" s="439"/>
      <c r="F49" s="439"/>
      <c r="G49" s="462"/>
      <c r="H49" s="436"/>
      <c r="I49" s="105"/>
      <c r="J49" s="143"/>
      <c r="K49" s="105" t="str">
        <f>IFERROR(CONCATENATE(INDEX('8- Políticas de Administración '!$B$16:$F$53,MATCH('5- Identificación de Riesgos'!J49,'8- Políticas de Administración '!$C$16:$C$54,0),1)," - ",L49),"")</f>
        <v/>
      </c>
      <c r="L49" s="138" t="str">
        <f>IFERROR(VLOOKUP(INDEX('8- Políticas de Administración '!$B$16:$F$63,MATCH('5- Identificación de Riesgos'!J49,'8- Políticas de Administración '!$C$16:$C$64,0),1),'8- Políticas de Administración '!$B$16:$F$64,5,FALSE),"")</f>
        <v/>
      </c>
      <c r="M49" s="439"/>
      <c r="N49" s="433"/>
      <c r="O49" s="524"/>
    </row>
    <row r="50" spans="1:257" ht="15.75" hidden="1" thickBot="1">
      <c r="A50" s="488"/>
      <c r="B50" s="483"/>
      <c r="C50" s="492"/>
      <c r="D50" s="188"/>
      <c r="E50" s="490"/>
      <c r="F50" s="490"/>
      <c r="G50" s="491"/>
      <c r="H50" s="484"/>
      <c r="I50" s="189"/>
      <c r="J50" s="190"/>
      <c r="K50" s="189" t="str">
        <f>IFERROR(CONCATENATE(INDEX('8- Políticas de Administración '!$B$16:$F$53,MATCH('5- Identificación de Riesgos'!J50,'8- Políticas de Administración '!$C$16:$C$54,0),1)," - ",L50),"")</f>
        <v/>
      </c>
      <c r="L50" s="191" t="str">
        <f>IFERROR(VLOOKUP(INDEX('8- Políticas de Administración '!$B$16:$F$63,MATCH('5- Identificación de Riesgos'!J50,'8- Políticas de Administración '!$C$16:$C$64,0),1),'8- Políticas de Administración '!$B$16:$F$64,5,FALSE),"")</f>
        <v/>
      </c>
      <c r="M50" s="440"/>
      <c r="N50" s="434"/>
      <c r="O50" s="524"/>
    </row>
    <row r="51" spans="1:257" ht="30">
      <c r="A51" s="464">
        <v>5</v>
      </c>
      <c r="B51" s="481" t="s">
        <v>336</v>
      </c>
      <c r="C51" s="438" t="s">
        <v>337</v>
      </c>
      <c r="D51" s="113" t="s">
        <v>338</v>
      </c>
      <c r="E51" s="438">
        <v>600</v>
      </c>
      <c r="F51" s="438">
        <v>5</v>
      </c>
      <c r="G51" s="461">
        <f t="shared" ref="G51" si="3">F51/E51</f>
        <v>8.3333333333333332E-3</v>
      </c>
      <c r="H51" s="435" t="str">
        <f>CONCATENATE(IF(G51&lt;='8- Políticas de Administración '!$D$6,'8- Políticas de Administración '!$B$6,IF(G51&lt;='8- Políticas de Administración '!$D$7,'8- Políticas de Administración '!$B$7,IF(G51&lt;='8- Políticas de Administración '!$D$8,'8- Políticas de Administración '!$B$8,IF(G51&lt;='8- Políticas de Administración '!$D$9,'8- Políticas de Administración '!$B$9,IF(G51&lt;='8- Políticas de Administración '!$D$10,'8- Políticas de Administración '!$B$10,"Probabilidad no valida")))))," - ",VLOOKUP(IF(G51&lt;='8- Políticas de Administración '!$D$6,'8- Políticas de Administración '!$B$6,IF(G51&lt;='8- Políticas de Administración '!$D$7,'8- Políticas de Administración '!$B$7,IF(G51&lt;='8- Políticas de Administración '!$D$8,'8- Políticas de Administración '!$B$8,IF(G51&lt;='8- Políticas de Administración '!$D$9,'8- Políticas de Administración '!$B$9,IF(G51&lt;='8- Políticas de Administración '!$D$10,'8- Políticas de Administración '!$B$10,"Probabilidad no valida"))))),'8- Políticas de Administración '!$B$6:$F$10,5,FALSE))</f>
        <v>Muy Baja - 1</v>
      </c>
      <c r="I51" s="104" t="s">
        <v>332</v>
      </c>
      <c r="J51" s="123" t="s">
        <v>339</v>
      </c>
      <c r="K51" s="104" t="str">
        <f>IFERROR(CONCATENATE(INDEX('8- Políticas de Administración '!$B$16:$F$53,MATCH('5- Identificación de Riesgos'!J51,'8- Políticas de Administración '!$C$16:$C$54,0),1)," - ",L51),"")</f>
        <v>Moderado - 3</v>
      </c>
      <c r="L51" s="139">
        <f>IFERROR(VLOOKUP(INDEX('8- Políticas de Administración '!$B$16:$F$63,MATCH('5- Identificación de Riesgos'!J51,'8- Políticas de Administración '!$C$16:$C$64,0),1),'8- Políticas de Administración '!$B$16:$F$64,5,FALSE),"")</f>
        <v>3</v>
      </c>
      <c r="M51" s="438" t="str">
        <f>IFERROR(CONCATENATE(INDEX('8- Políticas de Administración '!$B$16:$F$53,MATCH(ROUND(AVERAGE(L51:L60),0),'8- Políticas de Administración '!$F$16:$F$53,0),1)," - ",ROUND(AVERAGE(L51:L60),0)),"")</f>
        <v>Menor - 2</v>
      </c>
      <c r="N51" s="432" t="str">
        <f>IFERROR(CONCATENATE(VLOOKUP((LEFT(H51,LEN(H51)-4)&amp;LEFT(M51,LEN(M51)-4)),'9- Matriz de Calor '!$D$18:$E$42,2,0)," - ",RIGHT(H51,1)*RIGHT(M51,1)),"")</f>
        <v>Bajo - 2</v>
      </c>
      <c r="O51" s="525">
        <f>RIGHT(H51,1)*RIGHT(M51,1)</f>
        <v>2</v>
      </c>
    </row>
    <row r="52" spans="1:257" ht="45">
      <c r="A52" s="465"/>
      <c r="B52" s="482"/>
      <c r="C52" s="439"/>
      <c r="D52" s="113" t="s">
        <v>340</v>
      </c>
      <c r="E52" s="439"/>
      <c r="F52" s="439"/>
      <c r="G52" s="462"/>
      <c r="H52" s="436"/>
      <c r="I52" s="105" t="s">
        <v>309</v>
      </c>
      <c r="J52" s="143" t="s">
        <v>310</v>
      </c>
      <c r="K52" s="105" t="str">
        <f>IFERROR(CONCATENATE(INDEX('8- Políticas de Administración '!$B$16:$F$53,MATCH('5- Identificación de Riesgos'!J52,'8- Políticas de Administración '!$C$16:$C$54,0),1)," - ",L52),"")</f>
        <v>Leve - 1</v>
      </c>
      <c r="L52" s="138">
        <f>IFERROR(VLOOKUP(INDEX('8- Políticas de Administración '!$B$16:$F$63,MATCH('5- Identificación de Riesgos'!J52,'8- Políticas de Administración '!$C$16:$C$64,0),1),'8- Políticas de Administración '!$B$16:$F$64,5,FALSE),"")</f>
        <v>1</v>
      </c>
      <c r="M52" s="439"/>
      <c r="N52" s="433"/>
      <c r="O52" s="526"/>
    </row>
    <row r="53" spans="1:257" ht="30">
      <c r="A53" s="465"/>
      <c r="B53" s="482"/>
      <c r="C53" s="439"/>
      <c r="D53" s="113" t="s">
        <v>341</v>
      </c>
      <c r="E53" s="439"/>
      <c r="F53" s="439"/>
      <c r="G53" s="462"/>
      <c r="H53" s="436"/>
      <c r="I53" s="105" t="s">
        <v>312</v>
      </c>
      <c r="J53" s="143" t="s">
        <v>313</v>
      </c>
      <c r="K53" s="105" t="str">
        <f>IFERROR(CONCATENATE(INDEX('8- Políticas de Administración '!$B$16:$F$53,MATCH('5- Identificación de Riesgos'!J53,'8- Políticas de Administración '!$C$16:$C$54,0),1)," - ",L53),"")</f>
        <v>Leve - 1</v>
      </c>
      <c r="L53" s="138">
        <f>IFERROR(VLOOKUP(INDEX('8- Políticas de Administración '!$B$16:$F$63,MATCH('5- Identificación de Riesgos'!J53,'8- Políticas de Administración '!$C$16:$C$64,0),1),'8- Políticas de Administración '!$B$16:$F$64,5,FALSE),"")</f>
        <v>1</v>
      </c>
      <c r="M53" s="439"/>
      <c r="N53" s="433"/>
      <c r="O53" s="526"/>
    </row>
    <row r="54" spans="1:257" ht="30">
      <c r="A54" s="465"/>
      <c r="B54" s="482"/>
      <c r="C54" s="439"/>
      <c r="D54" s="113" t="s">
        <v>342</v>
      </c>
      <c r="E54" s="439"/>
      <c r="F54" s="439"/>
      <c r="G54" s="462"/>
      <c r="H54" s="436"/>
      <c r="I54" s="105" t="s">
        <v>316</v>
      </c>
      <c r="J54" s="143" t="s">
        <v>317</v>
      </c>
      <c r="K54" s="105" t="str">
        <f>IFERROR(CONCATENATE(INDEX('8- Políticas de Administración '!$B$16:$F$53,MATCH('5- Identificación de Riesgos'!J54,'8- Políticas de Administración '!$C$16:$C$54,0),1)," - ",L54),"")</f>
        <v>Leve - 1</v>
      </c>
      <c r="L54" s="138">
        <f>IFERROR(VLOOKUP(INDEX('8- Políticas de Administración '!$B$16:$F$63,MATCH('5- Identificación de Riesgos'!J54,'8- Políticas de Administración '!$C$16:$C$64,0),1),'8- Políticas de Administración '!$B$16:$F$64,5,FALSE),"")</f>
        <v>1</v>
      </c>
      <c r="M54" s="439"/>
      <c r="N54" s="433"/>
      <c r="O54" s="526"/>
    </row>
    <row r="55" spans="1:257" ht="39" thickBot="1">
      <c r="A55" s="465"/>
      <c r="B55" s="482"/>
      <c r="C55" s="439"/>
      <c r="D55" s="113" t="s">
        <v>343</v>
      </c>
      <c r="E55" s="439"/>
      <c r="F55" s="439"/>
      <c r="G55" s="462"/>
      <c r="H55" s="436"/>
      <c r="I55" s="105"/>
      <c r="J55" s="143"/>
      <c r="K55" s="105" t="str">
        <f>IFERROR(CONCATENATE(INDEX('8- Políticas de Administración '!$B$16:$F$53,MATCH('5- Identificación de Riesgos'!J55,'8- Políticas de Administración '!$C$16:$C$54,0),1)," - ",L55),"")</f>
        <v/>
      </c>
      <c r="L55" s="138" t="str">
        <f>IFERROR(VLOOKUP(INDEX('8- Políticas de Administración '!$B$16:$F$63,MATCH('5- Identificación de Riesgos'!J55,'8- Políticas de Administración '!$C$16:$C$64,0),1),'8- Políticas de Administración '!$B$16:$F$64,5,FALSE),"")</f>
        <v/>
      </c>
      <c r="M55" s="439"/>
      <c r="N55" s="433"/>
      <c r="O55" s="526"/>
    </row>
    <row r="56" spans="1:257" hidden="1">
      <c r="A56" s="465"/>
      <c r="B56" s="482"/>
      <c r="C56" s="439"/>
      <c r="D56" s="117"/>
      <c r="E56" s="439"/>
      <c r="F56" s="439"/>
      <c r="G56" s="462"/>
      <c r="H56" s="436"/>
      <c r="I56" s="105"/>
      <c r="J56" s="143"/>
      <c r="K56" s="105" t="str">
        <f>IFERROR(CONCATENATE(INDEX('8- Políticas de Administración '!$B$16:$F$53,MATCH('5- Identificación de Riesgos'!J56,'8- Políticas de Administración '!$C$16:$C$54,0),1)," - ",L56),"")</f>
        <v/>
      </c>
      <c r="L56" s="138" t="str">
        <f>IFERROR(VLOOKUP(INDEX('8- Políticas de Administración '!$B$16:$F$63,MATCH('5- Identificación de Riesgos'!J56,'8- Políticas de Administración '!$C$16:$C$64,0),1),'8- Políticas de Administración '!$B$16:$F$64,5,FALSE),"")</f>
        <v/>
      </c>
      <c r="M56" s="439"/>
      <c r="N56" s="433"/>
      <c r="O56" s="526"/>
    </row>
    <row r="57" spans="1:257" hidden="1">
      <c r="A57" s="465"/>
      <c r="B57" s="482"/>
      <c r="C57" s="439"/>
      <c r="D57" s="115"/>
      <c r="E57" s="439"/>
      <c r="F57" s="439"/>
      <c r="G57" s="462"/>
      <c r="H57" s="436"/>
      <c r="I57" s="105"/>
      <c r="J57" s="143"/>
      <c r="K57" s="105" t="str">
        <f>IFERROR(CONCATENATE(INDEX('8- Políticas de Administración '!$B$16:$F$53,MATCH('5- Identificación de Riesgos'!J57,'8- Políticas de Administración '!$C$16:$C$54,0),1)," - ",L57),"")</f>
        <v/>
      </c>
      <c r="L57" s="138" t="str">
        <f>IFERROR(VLOOKUP(INDEX('8- Políticas de Administración '!$B$16:$F$63,MATCH('5- Identificación de Riesgos'!J57,'8- Políticas de Administración '!$C$16:$C$64,0),1),'8- Políticas de Administración '!$B$16:$F$64,5,FALSE),"")</f>
        <v/>
      </c>
      <c r="M57" s="439"/>
      <c r="N57" s="433"/>
      <c r="O57" s="526"/>
    </row>
    <row r="58" spans="1:257" hidden="1">
      <c r="A58" s="465"/>
      <c r="B58" s="482"/>
      <c r="C58" s="439"/>
      <c r="D58" s="115"/>
      <c r="E58" s="439"/>
      <c r="F58" s="439"/>
      <c r="G58" s="462"/>
      <c r="H58" s="436"/>
      <c r="I58" s="105"/>
      <c r="J58" s="143"/>
      <c r="K58" s="105" t="str">
        <f>IFERROR(CONCATENATE(INDEX('8- Políticas de Administración '!$B$16:$F$53,MATCH('5- Identificación de Riesgos'!J58,'8- Políticas de Administración '!$C$16:$C$54,0),1)," - ",L58),"")</f>
        <v/>
      </c>
      <c r="L58" s="138" t="str">
        <f>IFERROR(VLOOKUP(INDEX('8- Políticas de Administración '!$B$16:$F$63,MATCH('5- Identificación de Riesgos'!J58,'8- Políticas de Administración '!$C$16:$C$64,0),1),'8- Políticas de Administración '!$B$16:$F$64,5,FALSE),"")</f>
        <v/>
      </c>
      <c r="M58" s="439"/>
      <c r="N58" s="433"/>
      <c r="O58" s="526"/>
    </row>
    <row r="59" spans="1:257" hidden="1">
      <c r="A59" s="465"/>
      <c r="B59" s="482"/>
      <c r="C59" s="439"/>
      <c r="D59" s="115"/>
      <c r="E59" s="439"/>
      <c r="F59" s="439"/>
      <c r="G59" s="462"/>
      <c r="H59" s="436"/>
      <c r="I59" s="105"/>
      <c r="J59" s="143"/>
      <c r="K59" s="105" t="str">
        <f>IFERROR(CONCATENATE(INDEX('8- Políticas de Administración '!$B$16:$F$53,MATCH('5- Identificación de Riesgos'!J59,'8- Políticas de Administración '!$C$16:$C$54,0),1)," - ",L59),"")</f>
        <v/>
      </c>
      <c r="L59" s="138" t="str">
        <f>IFERROR(VLOOKUP(INDEX('8- Políticas de Administración '!$B$16:$F$63,MATCH('5- Identificación de Riesgos'!J59,'8- Políticas de Administración '!$C$16:$C$64,0),1),'8- Políticas de Administración '!$B$16:$F$64,5,FALSE),"")</f>
        <v/>
      </c>
      <c r="M59" s="439"/>
      <c r="N59" s="433"/>
      <c r="O59" s="526"/>
    </row>
    <row r="60" spans="1:257" ht="15.75" hidden="1" thickBot="1">
      <c r="A60" s="466"/>
      <c r="B60" s="489"/>
      <c r="C60" s="440"/>
      <c r="D60" s="116"/>
      <c r="E60" s="440"/>
      <c r="F60" s="440"/>
      <c r="G60" s="463"/>
      <c r="H60" s="437"/>
      <c r="I60" s="106"/>
      <c r="J60" s="144"/>
      <c r="K60" s="106" t="str">
        <f>IFERROR(CONCATENATE(INDEX('8- Políticas de Administración '!$B$16:$F$53,MATCH('5- Identificación de Riesgos'!J60,'8- Políticas de Administración '!$C$16:$C$54,0),1)," - ",L60),"")</f>
        <v/>
      </c>
      <c r="L60" s="140" t="str">
        <f>IFERROR(VLOOKUP(INDEX('8- Políticas de Administración '!$B$16:$F$63,MATCH('5- Identificación de Riesgos'!J60,'8- Políticas de Administración '!$C$16:$C$64,0),1),'8- Políticas de Administración '!$B$16:$F$64,5,FALSE),"")</f>
        <v/>
      </c>
      <c r="M60" s="440"/>
      <c r="N60" s="434"/>
      <c r="O60" s="523"/>
    </row>
    <row r="61" spans="1:257" s="91" customFormat="1" ht="30">
      <c r="A61" s="471">
        <v>6</v>
      </c>
      <c r="B61" s="438" t="s">
        <v>344</v>
      </c>
      <c r="C61" s="458" t="s">
        <v>345</v>
      </c>
      <c r="D61" s="182" t="s">
        <v>346</v>
      </c>
      <c r="E61" s="474">
        <v>36</v>
      </c>
      <c r="F61" s="474">
        <v>1</v>
      </c>
      <c r="G61" s="461">
        <f t="shared" ref="G61" si="4">F61/E61</f>
        <v>2.7777777777777776E-2</v>
      </c>
      <c r="H61" s="435" t="str">
        <f>CONCATENATE(IF(G61&lt;='8- Políticas de Administración '!$D$6,'8- Políticas de Administración '!$B$6,IF(G61&lt;='8- Políticas de Administración '!$D$7,'8- Políticas de Administración '!$B$7,IF(G61&lt;='8- Políticas de Administración '!$D$8,'8- Políticas de Administración '!$B$8,IF(G61&lt;='8- Políticas de Administración '!$D$9,'8- Políticas de Administración '!$B$9,IF(G61&lt;='8- Políticas de Administración '!$D$10,'8- Políticas de Administración '!$B$10,"Probabilidad no valida")))))," - ",VLOOKUP(IF(G61&lt;='8- Políticas de Administración '!$D$6,'8- Políticas de Administración '!$B$6,IF(G61&lt;='8- Políticas de Administración '!$D$7,'8- Políticas de Administración '!$B$7,IF(G61&lt;='8- Políticas de Administración '!$D$8,'8- Políticas de Administración '!$B$8,IF(G61&lt;='8- Políticas de Administración '!$D$9,'8- Políticas de Administración '!$B$9,IF(G61&lt;='8- Políticas de Administración '!$D$10,'8- Políticas de Administración '!$B$10,"Probabilidad no valida"))))),'8- Políticas de Administración '!$B$6:$F$10,5,FALSE))</f>
        <v>Muy Baja - 1</v>
      </c>
      <c r="I61" s="104" t="s">
        <v>298</v>
      </c>
      <c r="J61" s="123" t="s">
        <v>299</v>
      </c>
      <c r="K61" s="104" t="str">
        <f>IFERROR(CONCATENATE(INDEX('8- Políticas de Administración '!$B$16:$F$53,MATCH('5- Identificación de Riesgos'!J61,'8- Políticas de Administración '!$C$16:$C$54,0),1)," - ",L61),"")</f>
        <v>Leve - 1</v>
      </c>
      <c r="L61" s="139">
        <f>IFERROR(VLOOKUP(INDEX('8- Políticas de Administración '!$B$16:$F$63,MATCH('5- Identificación de Riesgos'!J61,'8- Políticas de Administración '!$C$16:$C$64,0),1),'8- Políticas de Administración '!$B$16:$F$64,5,FALSE),"")</f>
        <v>1</v>
      </c>
      <c r="M61" s="438" t="str">
        <f>IFERROR(CONCATENATE(INDEX('8- Políticas de Administración '!$B$16:$F$53,MATCH(ROUND(AVERAGE(L61:L70),0),'8- Políticas de Administración '!$F$16:$F$53,0),1)," - ",ROUND(AVERAGE(L61:L70),0)),"")</f>
        <v>Leve - 1</v>
      </c>
      <c r="N61" s="432" t="str">
        <f>IFERROR(CONCATENATE(VLOOKUP((LEFT(H61,LEN(H61)-4)&amp;LEFT(M61,LEN(M61)-4)),'9- Matriz de Calor '!$D$18:$E$42,2,0)," - ",RIGHT(H61,1)*RIGHT(M61,1)),"")</f>
        <v>Bajo - 1</v>
      </c>
      <c r="O61" s="527">
        <f>RIGHT(H61,1)*RIGHT(M61,1)</f>
        <v>1</v>
      </c>
      <c r="P61" s="90"/>
      <c r="Q61" s="90"/>
      <c r="R61" s="90"/>
      <c r="S61" s="90"/>
      <c r="T61" s="90"/>
      <c r="U61" s="90"/>
      <c r="V61" s="90"/>
      <c r="W61" s="90"/>
      <c r="X61" s="90"/>
      <c r="Y61" s="90"/>
      <c r="Z61" s="90"/>
      <c r="AA61" s="90"/>
      <c r="AB61" s="90"/>
      <c r="AC61" s="90"/>
      <c r="AD61" s="90"/>
      <c r="AE61" s="90"/>
      <c r="AF61" s="90"/>
      <c r="AG61" s="90"/>
      <c r="AH61" s="90"/>
      <c r="AI61" s="90"/>
      <c r="AJ61" s="90"/>
      <c r="AK61" s="90"/>
      <c r="AL61" s="90"/>
      <c r="AM61" s="90"/>
      <c r="AN61" s="90"/>
      <c r="AO61" s="90"/>
      <c r="AP61" s="90"/>
      <c r="AQ61" s="90"/>
      <c r="AR61" s="90"/>
      <c r="AS61" s="90"/>
      <c r="AT61" s="90"/>
      <c r="AU61" s="90"/>
      <c r="AV61" s="90"/>
      <c r="AW61" s="90"/>
      <c r="AX61" s="90"/>
      <c r="AY61" s="90"/>
      <c r="AZ61" s="90"/>
      <c r="BA61" s="90"/>
      <c r="BB61" s="90"/>
      <c r="BC61" s="90"/>
      <c r="BD61" s="90"/>
      <c r="BE61" s="90"/>
      <c r="BF61" s="90"/>
      <c r="BG61" s="90"/>
      <c r="BH61" s="90"/>
      <c r="BI61" s="90"/>
      <c r="BJ61" s="90"/>
      <c r="BK61" s="90"/>
      <c r="BL61" s="90"/>
      <c r="BM61" s="90"/>
      <c r="BN61" s="90"/>
      <c r="BO61" s="90"/>
      <c r="BP61" s="90"/>
      <c r="BQ61" s="90"/>
      <c r="BR61" s="90"/>
      <c r="BS61" s="90"/>
      <c r="BT61" s="90"/>
      <c r="BU61" s="90"/>
      <c r="BV61" s="90"/>
      <c r="BW61" s="90"/>
      <c r="BX61" s="90"/>
      <c r="BY61" s="90"/>
      <c r="BZ61" s="90"/>
      <c r="CA61" s="90"/>
      <c r="CB61" s="90"/>
      <c r="CC61" s="90"/>
      <c r="CD61" s="90"/>
      <c r="CE61" s="90"/>
      <c r="CF61" s="90"/>
      <c r="CG61" s="90"/>
      <c r="CH61" s="90"/>
      <c r="CI61" s="90"/>
      <c r="CJ61" s="90"/>
      <c r="CK61" s="90"/>
      <c r="CL61" s="90"/>
      <c r="CM61" s="90"/>
      <c r="CN61" s="90"/>
      <c r="CO61" s="90"/>
      <c r="CP61" s="90"/>
      <c r="CQ61" s="90"/>
      <c r="CR61" s="90"/>
      <c r="CS61" s="90"/>
      <c r="CT61" s="90"/>
      <c r="CU61" s="90"/>
      <c r="CV61" s="90"/>
      <c r="CW61" s="90"/>
      <c r="CX61" s="90"/>
      <c r="CY61" s="90"/>
      <c r="CZ61" s="90"/>
      <c r="DA61" s="90"/>
      <c r="DB61" s="90"/>
      <c r="DC61" s="90"/>
      <c r="DD61" s="90"/>
      <c r="DE61" s="90"/>
      <c r="DF61" s="90"/>
      <c r="DG61" s="90"/>
      <c r="DH61" s="90"/>
      <c r="DI61" s="90"/>
      <c r="DJ61" s="90"/>
      <c r="DK61" s="90"/>
      <c r="DL61" s="90"/>
      <c r="DM61" s="90"/>
      <c r="DN61" s="90"/>
      <c r="DO61" s="90"/>
      <c r="DP61" s="90"/>
      <c r="DQ61" s="90"/>
      <c r="DR61" s="90"/>
      <c r="DS61" s="90"/>
      <c r="DT61" s="90"/>
      <c r="DU61" s="90"/>
      <c r="DV61" s="90"/>
      <c r="DW61" s="90"/>
      <c r="DX61" s="90"/>
      <c r="DY61" s="90"/>
      <c r="DZ61" s="90"/>
      <c r="EA61" s="90"/>
      <c r="EB61" s="90"/>
      <c r="EC61" s="90"/>
      <c r="ED61" s="90"/>
      <c r="EE61" s="90"/>
      <c r="EF61" s="90"/>
      <c r="EG61" s="90"/>
      <c r="EH61" s="90"/>
      <c r="EI61" s="90"/>
      <c r="EJ61" s="90"/>
      <c r="EK61" s="90"/>
      <c r="EL61" s="90"/>
      <c r="EM61" s="90"/>
      <c r="EN61" s="90"/>
      <c r="EO61" s="90"/>
      <c r="EP61" s="90"/>
      <c r="EQ61" s="90"/>
      <c r="ER61" s="90"/>
      <c r="ES61" s="90"/>
      <c r="ET61" s="90"/>
      <c r="EU61" s="90"/>
      <c r="EV61" s="90"/>
      <c r="EW61" s="90"/>
      <c r="EX61" s="90"/>
      <c r="EY61" s="90"/>
      <c r="EZ61" s="90"/>
      <c r="FA61" s="90"/>
      <c r="FB61" s="90"/>
      <c r="FC61" s="90"/>
      <c r="FD61" s="90"/>
      <c r="FE61" s="90"/>
      <c r="FF61" s="90"/>
      <c r="FG61" s="90"/>
      <c r="FH61" s="90"/>
      <c r="FI61" s="90"/>
      <c r="FJ61" s="90"/>
      <c r="FK61" s="90"/>
      <c r="FL61" s="90"/>
      <c r="FM61" s="90"/>
      <c r="FN61" s="90"/>
      <c r="FO61" s="90"/>
      <c r="FP61" s="90"/>
      <c r="FQ61" s="90"/>
      <c r="FR61" s="90"/>
      <c r="FS61" s="90"/>
      <c r="FT61" s="90"/>
      <c r="FU61" s="90"/>
      <c r="FV61" s="90"/>
      <c r="FW61" s="90"/>
      <c r="FX61" s="90"/>
      <c r="FY61" s="90"/>
      <c r="FZ61" s="90"/>
      <c r="GA61" s="90"/>
      <c r="GB61" s="90"/>
      <c r="GC61" s="90"/>
      <c r="GD61" s="90"/>
      <c r="GE61" s="90"/>
      <c r="GF61" s="90"/>
      <c r="GG61" s="90"/>
      <c r="GH61" s="90"/>
      <c r="GI61" s="90"/>
      <c r="GJ61" s="90"/>
      <c r="GK61" s="90"/>
      <c r="GL61" s="90"/>
      <c r="GM61" s="90"/>
      <c r="GN61" s="90"/>
      <c r="GO61" s="90"/>
      <c r="GP61" s="90"/>
      <c r="GQ61" s="90"/>
      <c r="GR61" s="90"/>
      <c r="GS61" s="90"/>
      <c r="GT61" s="90"/>
      <c r="GU61" s="90"/>
      <c r="GV61" s="90"/>
      <c r="GW61" s="90"/>
      <c r="GX61" s="90"/>
      <c r="GY61" s="90"/>
      <c r="GZ61" s="90"/>
      <c r="HA61" s="90"/>
      <c r="HB61" s="90"/>
      <c r="HC61" s="90"/>
      <c r="HD61" s="90"/>
      <c r="HE61" s="90"/>
      <c r="HF61" s="90"/>
      <c r="HG61" s="90"/>
      <c r="HH61" s="90"/>
      <c r="HI61" s="90"/>
      <c r="HJ61" s="90"/>
      <c r="HK61" s="90"/>
      <c r="HL61" s="90"/>
      <c r="HM61" s="90"/>
      <c r="HN61" s="90"/>
      <c r="HO61" s="90"/>
      <c r="HP61" s="90"/>
      <c r="HQ61" s="90"/>
      <c r="HR61" s="90"/>
      <c r="HS61" s="90"/>
      <c r="HT61" s="90"/>
      <c r="HU61" s="90"/>
      <c r="HV61" s="90"/>
      <c r="HW61" s="90"/>
      <c r="HX61" s="90"/>
      <c r="HY61" s="90"/>
      <c r="HZ61" s="90"/>
      <c r="IA61" s="90"/>
      <c r="IB61" s="90"/>
      <c r="IC61" s="90"/>
      <c r="ID61" s="90"/>
      <c r="IE61" s="90"/>
      <c r="IF61" s="90"/>
      <c r="IG61" s="90"/>
      <c r="IH61" s="90"/>
      <c r="II61" s="90"/>
      <c r="IJ61" s="90"/>
      <c r="IK61" s="90"/>
      <c r="IL61" s="90"/>
      <c r="IM61" s="90"/>
      <c r="IN61" s="90"/>
      <c r="IO61" s="90"/>
      <c r="IP61" s="90"/>
      <c r="IQ61" s="90"/>
      <c r="IR61" s="90"/>
      <c r="IS61" s="90"/>
      <c r="IT61" s="90"/>
      <c r="IU61" s="90"/>
      <c r="IV61" s="90"/>
      <c r="IW61" s="90"/>
    </row>
    <row r="62" spans="1:257" s="91" customFormat="1" ht="45">
      <c r="A62" s="472"/>
      <c r="B62" s="439"/>
      <c r="C62" s="459"/>
      <c r="D62" s="187" t="s">
        <v>347</v>
      </c>
      <c r="E62" s="475"/>
      <c r="F62" s="475"/>
      <c r="G62" s="462"/>
      <c r="H62" s="436"/>
      <c r="I62" s="105" t="s">
        <v>309</v>
      </c>
      <c r="J62" s="143" t="s">
        <v>310</v>
      </c>
      <c r="K62" s="105" t="str">
        <f>IFERROR(CONCATENATE(INDEX('8- Políticas de Administración '!$B$16:$F$53,MATCH('5- Identificación de Riesgos'!J62,'8- Políticas de Administración '!$C$16:$C$54,0),1)," - ",L62),"")</f>
        <v>Leve - 1</v>
      </c>
      <c r="L62" s="138">
        <f>IFERROR(VLOOKUP(INDEX('8- Políticas de Administración '!$B$16:$F$63,MATCH('5- Identificación de Riesgos'!J62,'8- Políticas de Administración '!$C$16:$C$64,0),1),'8- Políticas de Administración '!$B$16:$F$64,5,FALSE),"")</f>
        <v>1</v>
      </c>
      <c r="M62" s="439"/>
      <c r="N62" s="433"/>
      <c r="O62" s="527"/>
      <c r="P62" s="90"/>
      <c r="Q62" s="90"/>
      <c r="R62" s="90"/>
      <c r="S62" s="90"/>
      <c r="T62" s="90"/>
      <c r="U62" s="90"/>
      <c r="V62" s="90"/>
      <c r="W62" s="90"/>
      <c r="X62" s="90"/>
      <c r="Y62" s="90"/>
      <c r="Z62" s="90"/>
      <c r="AA62" s="90"/>
      <c r="AB62" s="90"/>
      <c r="AC62" s="90"/>
      <c r="AD62" s="90"/>
      <c r="AE62" s="90"/>
      <c r="AF62" s="90"/>
      <c r="AG62" s="90"/>
      <c r="AH62" s="90"/>
      <c r="AI62" s="90"/>
      <c r="AJ62" s="90"/>
      <c r="AK62" s="90"/>
      <c r="AL62" s="90"/>
      <c r="AM62" s="90"/>
      <c r="AN62" s="90"/>
      <c r="AO62" s="90"/>
      <c r="AP62" s="90"/>
      <c r="AQ62" s="90"/>
      <c r="AR62" s="90"/>
      <c r="AS62" s="90"/>
      <c r="AT62" s="90"/>
      <c r="AU62" s="90"/>
      <c r="AV62" s="90"/>
      <c r="AW62" s="90"/>
      <c r="AX62" s="90"/>
      <c r="AY62" s="90"/>
      <c r="AZ62" s="90"/>
      <c r="BA62" s="90"/>
      <c r="BB62" s="90"/>
      <c r="BC62" s="90"/>
      <c r="BD62" s="90"/>
      <c r="BE62" s="90"/>
      <c r="BF62" s="90"/>
      <c r="BG62" s="90"/>
      <c r="BH62" s="90"/>
      <c r="BI62" s="90"/>
      <c r="BJ62" s="90"/>
      <c r="BK62" s="90"/>
      <c r="BL62" s="90"/>
      <c r="BM62" s="90"/>
      <c r="BN62" s="90"/>
      <c r="BO62" s="90"/>
      <c r="BP62" s="90"/>
      <c r="BQ62" s="90"/>
      <c r="BR62" s="90"/>
      <c r="BS62" s="90"/>
      <c r="BT62" s="90"/>
      <c r="BU62" s="90"/>
      <c r="BV62" s="90"/>
      <c r="BW62" s="90"/>
      <c r="BX62" s="90"/>
      <c r="BY62" s="90"/>
      <c r="BZ62" s="90"/>
      <c r="CA62" s="90"/>
      <c r="CB62" s="90"/>
      <c r="CC62" s="90"/>
      <c r="CD62" s="90"/>
      <c r="CE62" s="90"/>
      <c r="CF62" s="90"/>
      <c r="CG62" s="90"/>
      <c r="CH62" s="90"/>
      <c r="CI62" s="90"/>
      <c r="CJ62" s="90"/>
      <c r="CK62" s="90"/>
      <c r="CL62" s="90"/>
      <c r="CM62" s="90"/>
      <c r="CN62" s="90"/>
      <c r="CO62" s="90"/>
      <c r="CP62" s="90"/>
      <c r="CQ62" s="90"/>
      <c r="CR62" s="90"/>
      <c r="CS62" s="90"/>
      <c r="CT62" s="90"/>
      <c r="CU62" s="90"/>
      <c r="CV62" s="90"/>
      <c r="CW62" s="90"/>
      <c r="CX62" s="90"/>
      <c r="CY62" s="90"/>
      <c r="CZ62" s="90"/>
      <c r="DA62" s="90"/>
      <c r="DB62" s="90"/>
      <c r="DC62" s="90"/>
      <c r="DD62" s="90"/>
      <c r="DE62" s="90"/>
      <c r="DF62" s="90"/>
      <c r="DG62" s="90"/>
      <c r="DH62" s="90"/>
      <c r="DI62" s="90"/>
      <c r="DJ62" s="90"/>
      <c r="DK62" s="90"/>
      <c r="DL62" s="90"/>
      <c r="DM62" s="90"/>
      <c r="DN62" s="90"/>
      <c r="DO62" s="90"/>
      <c r="DP62" s="90"/>
      <c r="DQ62" s="90"/>
      <c r="DR62" s="90"/>
      <c r="DS62" s="90"/>
      <c r="DT62" s="90"/>
      <c r="DU62" s="90"/>
      <c r="DV62" s="90"/>
      <c r="DW62" s="90"/>
      <c r="DX62" s="90"/>
      <c r="DY62" s="90"/>
      <c r="DZ62" s="90"/>
      <c r="EA62" s="90"/>
      <c r="EB62" s="90"/>
      <c r="EC62" s="90"/>
      <c r="ED62" s="90"/>
      <c r="EE62" s="90"/>
      <c r="EF62" s="90"/>
      <c r="EG62" s="90"/>
      <c r="EH62" s="90"/>
      <c r="EI62" s="90"/>
      <c r="EJ62" s="90"/>
      <c r="EK62" s="90"/>
      <c r="EL62" s="90"/>
      <c r="EM62" s="90"/>
      <c r="EN62" s="90"/>
      <c r="EO62" s="90"/>
      <c r="EP62" s="90"/>
      <c r="EQ62" s="90"/>
      <c r="ER62" s="90"/>
      <c r="ES62" s="90"/>
      <c r="ET62" s="90"/>
      <c r="EU62" s="90"/>
      <c r="EV62" s="90"/>
      <c r="EW62" s="90"/>
      <c r="EX62" s="90"/>
      <c r="EY62" s="90"/>
      <c r="EZ62" s="90"/>
      <c r="FA62" s="90"/>
      <c r="FB62" s="90"/>
      <c r="FC62" s="90"/>
      <c r="FD62" s="90"/>
      <c r="FE62" s="90"/>
      <c r="FF62" s="90"/>
      <c r="FG62" s="90"/>
      <c r="FH62" s="90"/>
      <c r="FI62" s="90"/>
      <c r="FJ62" s="90"/>
      <c r="FK62" s="90"/>
      <c r="FL62" s="90"/>
      <c r="FM62" s="90"/>
      <c r="FN62" s="90"/>
      <c r="FO62" s="90"/>
      <c r="FP62" s="90"/>
      <c r="FQ62" s="90"/>
      <c r="FR62" s="90"/>
      <c r="FS62" s="90"/>
      <c r="FT62" s="90"/>
      <c r="FU62" s="90"/>
      <c r="FV62" s="90"/>
      <c r="FW62" s="90"/>
      <c r="FX62" s="90"/>
      <c r="FY62" s="90"/>
      <c r="FZ62" s="90"/>
      <c r="GA62" s="90"/>
      <c r="GB62" s="90"/>
      <c r="GC62" s="90"/>
      <c r="GD62" s="90"/>
      <c r="GE62" s="90"/>
      <c r="GF62" s="90"/>
      <c r="GG62" s="90"/>
      <c r="GH62" s="90"/>
      <c r="GI62" s="90"/>
      <c r="GJ62" s="90"/>
      <c r="GK62" s="90"/>
      <c r="GL62" s="90"/>
      <c r="GM62" s="90"/>
      <c r="GN62" s="90"/>
      <c r="GO62" s="90"/>
      <c r="GP62" s="90"/>
      <c r="GQ62" s="90"/>
      <c r="GR62" s="90"/>
      <c r="GS62" s="90"/>
      <c r="GT62" s="90"/>
      <c r="GU62" s="90"/>
      <c r="GV62" s="90"/>
      <c r="GW62" s="90"/>
      <c r="GX62" s="90"/>
      <c r="GY62" s="90"/>
      <c r="GZ62" s="90"/>
      <c r="HA62" s="90"/>
      <c r="HB62" s="90"/>
      <c r="HC62" s="90"/>
      <c r="HD62" s="90"/>
      <c r="HE62" s="90"/>
      <c r="HF62" s="90"/>
      <c r="HG62" s="90"/>
      <c r="HH62" s="90"/>
      <c r="HI62" s="90"/>
      <c r="HJ62" s="90"/>
      <c r="HK62" s="90"/>
      <c r="HL62" s="90"/>
      <c r="HM62" s="90"/>
      <c r="HN62" s="90"/>
      <c r="HO62" s="90"/>
      <c r="HP62" s="90"/>
      <c r="HQ62" s="90"/>
      <c r="HR62" s="90"/>
      <c r="HS62" s="90"/>
      <c r="HT62" s="90"/>
      <c r="HU62" s="90"/>
      <c r="HV62" s="90"/>
      <c r="HW62" s="90"/>
      <c r="HX62" s="90"/>
      <c r="HY62" s="90"/>
      <c r="HZ62" s="90"/>
      <c r="IA62" s="90"/>
      <c r="IB62" s="90"/>
      <c r="IC62" s="90"/>
      <c r="ID62" s="90"/>
      <c r="IE62" s="90"/>
      <c r="IF62" s="90"/>
      <c r="IG62" s="90"/>
      <c r="IH62" s="90"/>
      <c r="II62" s="90"/>
      <c r="IJ62" s="90"/>
      <c r="IK62" s="90"/>
      <c r="IL62" s="90"/>
      <c r="IM62" s="90"/>
      <c r="IN62" s="90"/>
      <c r="IO62" s="90"/>
      <c r="IP62" s="90"/>
      <c r="IQ62" s="90"/>
      <c r="IR62" s="90"/>
      <c r="IS62" s="90"/>
      <c r="IT62" s="90"/>
      <c r="IU62" s="90"/>
      <c r="IV62" s="90"/>
      <c r="IW62" s="90"/>
    </row>
    <row r="63" spans="1:257" s="91" customFormat="1" ht="30">
      <c r="A63" s="472"/>
      <c r="B63" s="439"/>
      <c r="C63" s="459"/>
      <c r="D63" s="183" t="s">
        <v>348</v>
      </c>
      <c r="E63" s="475"/>
      <c r="F63" s="475"/>
      <c r="G63" s="462"/>
      <c r="H63" s="436"/>
      <c r="I63" s="105" t="s">
        <v>332</v>
      </c>
      <c r="J63" s="143" t="s">
        <v>333</v>
      </c>
      <c r="K63" s="105" t="str">
        <f>IFERROR(CONCATENATE(INDEX('8- Políticas de Administración '!$B$16:$F$53,MATCH('5- Identificación de Riesgos'!J63,'8- Políticas de Administración '!$C$16:$C$54,0),1)," - ",L63),"")</f>
        <v>Leve - 1</v>
      </c>
      <c r="L63" s="138">
        <f>IFERROR(VLOOKUP(INDEX('8- Políticas de Administración '!$B$16:$F$63,MATCH('5- Identificación de Riesgos'!J63,'8- Políticas de Administración '!$C$16:$C$64,0),1),'8- Políticas de Administración '!$B$16:$F$64,5,FALSE),"")</f>
        <v>1</v>
      </c>
      <c r="M63" s="439"/>
      <c r="N63" s="433"/>
      <c r="O63" s="527"/>
      <c r="P63" s="90"/>
      <c r="Q63" s="90"/>
      <c r="R63" s="90"/>
      <c r="S63" s="90"/>
      <c r="T63" s="90"/>
      <c r="U63" s="90"/>
      <c r="V63" s="90"/>
      <c r="W63" s="90"/>
      <c r="X63" s="90"/>
      <c r="Y63" s="90"/>
      <c r="Z63" s="90"/>
      <c r="AA63" s="90"/>
      <c r="AB63" s="90"/>
      <c r="AC63" s="90"/>
      <c r="AD63" s="90"/>
      <c r="AE63" s="90"/>
      <c r="AF63" s="90"/>
      <c r="AG63" s="90"/>
      <c r="AH63" s="90"/>
      <c r="AI63" s="90"/>
      <c r="AJ63" s="90"/>
      <c r="AK63" s="90"/>
      <c r="AL63" s="90"/>
      <c r="AM63" s="90"/>
      <c r="AN63" s="90"/>
      <c r="AO63" s="90"/>
      <c r="AP63" s="90"/>
      <c r="AQ63" s="90"/>
      <c r="AR63" s="90"/>
      <c r="AS63" s="90"/>
      <c r="AT63" s="90"/>
      <c r="AU63" s="90"/>
      <c r="AV63" s="90"/>
      <c r="AW63" s="90"/>
      <c r="AX63" s="90"/>
      <c r="AY63" s="90"/>
      <c r="AZ63" s="90"/>
      <c r="BA63" s="90"/>
      <c r="BB63" s="90"/>
      <c r="BC63" s="90"/>
      <c r="BD63" s="90"/>
      <c r="BE63" s="90"/>
      <c r="BF63" s="90"/>
      <c r="BG63" s="90"/>
      <c r="BH63" s="90"/>
      <c r="BI63" s="90"/>
      <c r="BJ63" s="90"/>
      <c r="BK63" s="90"/>
      <c r="BL63" s="90"/>
      <c r="BM63" s="90"/>
      <c r="BN63" s="90"/>
      <c r="BO63" s="90"/>
      <c r="BP63" s="90"/>
      <c r="BQ63" s="90"/>
      <c r="BR63" s="90"/>
      <c r="BS63" s="90"/>
      <c r="BT63" s="90"/>
      <c r="BU63" s="90"/>
      <c r="BV63" s="90"/>
      <c r="BW63" s="90"/>
      <c r="BX63" s="90"/>
      <c r="BY63" s="90"/>
      <c r="BZ63" s="90"/>
      <c r="CA63" s="90"/>
      <c r="CB63" s="90"/>
      <c r="CC63" s="90"/>
      <c r="CD63" s="90"/>
      <c r="CE63" s="90"/>
      <c r="CF63" s="90"/>
      <c r="CG63" s="90"/>
      <c r="CH63" s="90"/>
      <c r="CI63" s="90"/>
      <c r="CJ63" s="90"/>
      <c r="CK63" s="90"/>
      <c r="CL63" s="90"/>
      <c r="CM63" s="90"/>
      <c r="CN63" s="90"/>
      <c r="CO63" s="90"/>
      <c r="CP63" s="90"/>
      <c r="CQ63" s="90"/>
      <c r="CR63" s="90"/>
      <c r="CS63" s="90"/>
      <c r="CT63" s="90"/>
      <c r="CU63" s="90"/>
      <c r="CV63" s="90"/>
      <c r="CW63" s="90"/>
      <c r="CX63" s="90"/>
      <c r="CY63" s="90"/>
      <c r="CZ63" s="90"/>
      <c r="DA63" s="90"/>
      <c r="DB63" s="90"/>
      <c r="DC63" s="90"/>
      <c r="DD63" s="90"/>
      <c r="DE63" s="90"/>
      <c r="DF63" s="90"/>
      <c r="DG63" s="90"/>
      <c r="DH63" s="90"/>
      <c r="DI63" s="90"/>
      <c r="DJ63" s="90"/>
      <c r="DK63" s="90"/>
      <c r="DL63" s="90"/>
      <c r="DM63" s="90"/>
      <c r="DN63" s="90"/>
      <c r="DO63" s="90"/>
      <c r="DP63" s="90"/>
      <c r="DQ63" s="90"/>
      <c r="DR63" s="90"/>
      <c r="DS63" s="90"/>
      <c r="DT63" s="90"/>
      <c r="DU63" s="90"/>
      <c r="DV63" s="90"/>
      <c r="DW63" s="90"/>
      <c r="DX63" s="90"/>
      <c r="DY63" s="90"/>
      <c r="DZ63" s="90"/>
      <c r="EA63" s="90"/>
      <c r="EB63" s="90"/>
      <c r="EC63" s="90"/>
      <c r="ED63" s="90"/>
      <c r="EE63" s="90"/>
      <c r="EF63" s="90"/>
      <c r="EG63" s="90"/>
      <c r="EH63" s="90"/>
      <c r="EI63" s="90"/>
      <c r="EJ63" s="90"/>
      <c r="EK63" s="90"/>
      <c r="EL63" s="90"/>
      <c r="EM63" s="90"/>
      <c r="EN63" s="90"/>
      <c r="EO63" s="90"/>
      <c r="EP63" s="90"/>
      <c r="EQ63" s="90"/>
      <c r="ER63" s="90"/>
      <c r="ES63" s="90"/>
      <c r="ET63" s="90"/>
      <c r="EU63" s="90"/>
      <c r="EV63" s="90"/>
      <c r="EW63" s="90"/>
      <c r="EX63" s="90"/>
      <c r="EY63" s="90"/>
      <c r="EZ63" s="90"/>
      <c r="FA63" s="90"/>
      <c r="FB63" s="90"/>
      <c r="FC63" s="90"/>
      <c r="FD63" s="90"/>
      <c r="FE63" s="90"/>
      <c r="FF63" s="90"/>
      <c r="FG63" s="90"/>
      <c r="FH63" s="90"/>
      <c r="FI63" s="90"/>
      <c r="FJ63" s="90"/>
      <c r="FK63" s="90"/>
      <c r="FL63" s="90"/>
      <c r="FM63" s="90"/>
      <c r="FN63" s="90"/>
      <c r="FO63" s="90"/>
      <c r="FP63" s="90"/>
      <c r="FQ63" s="90"/>
      <c r="FR63" s="90"/>
      <c r="FS63" s="90"/>
      <c r="FT63" s="90"/>
      <c r="FU63" s="90"/>
      <c r="FV63" s="90"/>
      <c r="FW63" s="90"/>
      <c r="FX63" s="90"/>
      <c r="FY63" s="90"/>
      <c r="FZ63" s="90"/>
      <c r="GA63" s="90"/>
      <c r="GB63" s="90"/>
      <c r="GC63" s="90"/>
      <c r="GD63" s="90"/>
      <c r="GE63" s="90"/>
      <c r="GF63" s="90"/>
      <c r="GG63" s="90"/>
      <c r="GH63" s="90"/>
      <c r="GI63" s="90"/>
      <c r="GJ63" s="90"/>
      <c r="GK63" s="90"/>
      <c r="GL63" s="90"/>
      <c r="GM63" s="90"/>
      <c r="GN63" s="90"/>
      <c r="GO63" s="90"/>
      <c r="GP63" s="90"/>
      <c r="GQ63" s="90"/>
      <c r="GR63" s="90"/>
      <c r="GS63" s="90"/>
      <c r="GT63" s="90"/>
      <c r="GU63" s="90"/>
      <c r="GV63" s="90"/>
      <c r="GW63" s="90"/>
      <c r="GX63" s="90"/>
      <c r="GY63" s="90"/>
      <c r="GZ63" s="90"/>
      <c r="HA63" s="90"/>
      <c r="HB63" s="90"/>
      <c r="HC63" s="90"/>
      <c r="HD63" s="90"/>
      <c r="HE63" s="90"/>
      <c r="HF63" s="90"/>
      <c r="HG63" s="90"/>
      <c r="HH63" s="90"/>
      <c r="HI63" s="90"/>
      <c r="HJ63" s="90"/>
      <c r="HK63" s="90"/>
      <c r="HL63" s="90"/>
      <c r="HM63" s="90"/>
      <c r="HN63" s="90"/>
      <c r="HO63" s="90"/>
      <c r="HP63" s="90"/>
      <c r="HQ63" s="90"/>
      <c r="HR63" s="90"/>
      <c r="HS63" s="90"/>
      <c r="HT63" s="90"/>
      <c r="HU63" s="90"/>
      <c r="HV63" s="90"/>
      <c r="HW63" s="90"/>
      <c r="HX63" s="90"/>
      <c r="HY63" s="90"/>
      <c r="HZ63" s="90"/>
      <c r="IA63" s="90"/>
      <c r="IB63" s="90"/>
      <c r="IC63" s="90"/>
      <c r="ID63" s="90"/>
      <c r="IE63" s="90"/>
      <c r="IF63" s="90"/>
      <c r="IG63" s="90"/>
      <c r="IH63" s="90"/>
      <c r="II63" s="90"/>
      <c r="IJ63" s="90"/>
      <c r="IK63" s="90"/>
      <c r="IL63" s="90"/>
      <c r="IM63" s="90"/>
      <c r="IN63" s="90"/>
      <c r="IO63" s="90"/>
      <c r="IP63" s="90"/>
      <c r="IQ63" s="90"/>
      <c r="IR63" s="90"/>
      <c r="IS63" s="90"/>
      <c r="IT63" s="90"/>
      <c r="IU63" s="90"/>
      <c r="IV63" s="90"/>
      <c r="IW63" s="90"/>
    </row>
    <row r="64" spans="1:257" s="91" customFormat="1" ht="30">
      <c r="A64" s="472"/>
      <c r="B64" s="439"/>
      <c r="C64" s="459"/>
      <c r="D64" s="183" t="s">
        <v>349</v>
      </c>
      <c r="E64" s="475"/>
      <c r="F64" s="475"/>
      <c r="G64" s="462"/>
      <c r="H64" s="436"/>
      <c r="I64" s="105" t="s">
        <v>316</v>
      </c>
      <c r="J64" s="143" t="s">
        <v>317</v>
      </c>
      <c r="K64" s="105" t="str">
        <f>IFERROR(CONCATENATE(INDEX('8- Políticas de Administración '!$B$16:$F$53,MATCH('5- Identificación de Riesgos'!J64,'8- Políticas de Administración '!$C$16:$C$54,0),1)," - ",L64),"")</f>
        <v>Leve - 1</v>
      </c>
      <c r="L64" s="138">
        <f>IFERROR(VLOOKUP(INDEX('8- Políticas de Administración '!$B$16:$F$63,MATCH('5- Identificación de Riesgos'!J64,'8- Políticas de Administración '!$C$16:$C$64,0),1),'8- Políticas de Administración '!$B$16:$F$64,5,FALSE),"")</f>
        <v>1</v>
      </c>
      <c r="M64" s="439"/>
      <c r="N64" s="433"/>
      <c r="O64" s="527"/>
      <c r="P64" s="90"/>
      <c r="Q64" s="90"/>
      <c r="R64" s="90"/>
      <c r="S64" s="90"/>
      <c r="T64" s="90"/>
      <c r="U64" s="90"/>
      <c r="V64" s="90"/>
      <c r="W64" s="90"/>
      <c r="X64" s="90"/>
      <c r="Y64" s="90"/>
      <c r="Z64" s="90"/>
      <c r="AA64" s="90"/>
      <c r="AB64" s="90"/>
      <c r="AC64" s="90"/>
      <c r="AD64" s="90"/>
      <c r="AE64" s="90"/>
      <c r="AF64" s="90"/>
      <c r="AG64" s="90"/>
      <c r="AH64" s="90"/>
      <c r="AI64" s="90"/>
      <c r="AJ64" s="90"/>
      <c r="AK64" s="90"/>
      <c r="AL64" s="90"/>
      <c r="AM64" s="90"/>
      <c r="AN64" s="90"/>
      <c r="AO64" s="90"/>
      <c r="AP64" s="90"/>
      <c r="AQ64" s="90"/>
      <c r="AR64" s="90"/>
      <c r="AS64" s="90"/>
      <c r="AT64" s="90"/>
      <c r="AU64" s="90"/>
      <c r="AV64" s="90"/>
      <c r="AW64" s="90"/>
      <c r="AX64" s="90"/>
      <c r="AY64" s="90"/>
      <c r="AZ64" s="90"/>
      <c r="BA64" s="90"/>
      <c r="BB64" s="90"/>
      <c r="BC64" s="90"/>
      <c r="BD64" s="90"/>
      <c r="BE64" s="90"/>
      <c r="BF64" s="90"/>
      <c r="BG64" s="90"/>
      <c r="BH64" s="90"/>
      <c r="BI64" s="90"/>
      <c r="BJ64" s="90"/>
      <c r="BK64" s="90"/>
      <c r="BL64" s="90"/>
      <c r="BM64" s="90"/>
      <c r="BN64" s="90"/>
      <c r="BO64" s="90"/>
      <c r="BP64" s="90"/>
      <c r="BQ64" s="90"/>
      <c r="BR64" s="90"/>
      <c r="BS64" s="90"/>
      <c r="BT64" s="90"/>
      <c r="BU64" s="90"/>
      <c r="BV64" s="90"/>
      <c r="BW64" s="90"/>
      <c r="BX64" s="90"/>
      <c r="BY64" s="90"/>
      <c r="BZ64" s="90"/>
      <c r="CA64" s="90"/>
      <c r="CB64" s="90"/>
      <c r="CC64" s="90"/>
      <c r="CD64" s="90"/>
      <c r="CE64" s="90"/>
      <c r="CF64" s="90"/>
      <c r="CG64" s="90"/>
      <c r="CH64" s="90"/>
      <c r="CI64" s="90"/>
      <c r="CJ64" s="90"/>
      <c r="CK64" s="90"/>
      <c r="CL64" s="90"/>
      <c r="CM64" s="90"/>
      <c r="CN64" s="90"/>
      <c r="CO64" s="90"/>
      <c r="CP64" s="90"/>
      <c r="CQ64" s="90"/>
      <c r="CR64" s="90"/>
      <c r="CS64" s="90"/>
      <c r="CT64" s="90"/>
      <c r="CU64" s="90"/>
      <c r="CV64" s="90"/>
      <c r="CW64" s="90"/>
      <c r="CX64" s="90"/>
      <c r="CY64" s="90"/>
      <c r="CZ64" s="90"/>
      <c r="DA64" s="90"/>
      <c r="DB64" s="90"/>
      <c r="DC64" s="90"/>
      <c r="DD64" s="90"/>
      <c r="DE64" s="90"/>
      <c r="DF64" s="90"/>
      <c r="DG64" s="90"/>
      <c r="DH64" s="90"/>
      <c r="DI64" s="90"/>
      <c r="DJ64" s="90"/>
      <c r="DK64" s="90"/>
      <c r="DL64" s="90"/>
      <c r="DM64" s="90"/>
      <c r="DN64" s="90"/>
      <c r="DO64" s="90"/>
      <c r="DP64" s="90"/>
      <c r="DQ64" s="90"/>
      <c r="DR64" s="90"/>
      <c r="DS64" s="90"/>
      <c r="DT64" s="90"/>
      <c r="DU64" s="90"/>
      <c r="DV64" s="90"/>
      <c r="DW64" s="90"/>
      <c r="DX64" s="90"/>
      <c r="DY64" s="90"/>
      <c r="DZ64" s="90"/>
      <c r="EA64" s="90"/>
      <c r="EB64" s="90"/>
      <c r="EC64" s="90"/>
      <c r="ED64" s="90"/>
      <c r="EE64" s="90"/>
      <c r="EF64" s="90"/>
      <c r="EG64" s="90"/>
      <c r="EH64" s="90"/>
      <c r="EI64" s="90"/>
      <c r="EJ64" s="90"/>
      <c r="EK64" s="90"/>
      <c r="EL64" s="90"/>
      <c r="EM64" s="90"/>
      <c r="EN64" s="90"/>
      <c r="EO64" s="90"/>
      <c r="EP64" s="90"/>
      <c r="EQ64" s="90"/>
      <c r="ER64" s="90"/>
      <c r="ES64" s="90"/>
      <c r="ET64" s="90"/>
      <c r="EU64" s="90"/>
      <c r="EV64" s="90"/>
      <c r="EW64" s="90"/>
      <c r="EX64" s="90"/>
      <c r="EY64" s="90"/>
      <c r="EZ64" s="90"/>
      <c r="FA64" s="90"/>
      <c r="FB64" s="90"/>
      <c r="FC64" s="90"/>
      <c r="FD64" s="90"/>
      <c r="FE64" s="90"/>
      <c r="FF64" s="90"/>
      <c r="FG64" s="90"/>
      <c r="FH64" s="90"/>
      <c r="FI64" s="90"/>
      <c r="FJ64" s="90"/>
      <c r="FK64" s="90"/>
      <c r="FL64" s="90"/>
      <c r="FM64" s="90"/>
      <c r="FN64" s="90"/>
      <c r="FO64" s="90"/>
      <c r="FP64" s="90"/>
      <c r="FQ64" s="90"/>
      <c r="FR64" s="90"/>
      <c r="FS64" s="90"/>
      <c r="FT64" s="90"/>
      <c r="FU64" s="90"/>
      <c r="FV64" s="90"/>
      <c r="FW64" s="90"/>
      <c r="FX64" s="90"/>
      <c r="FY64" s="90"/>
      <c r="FZ64" s="90"/>
      <c r="GA64" s="90"/>
      <c r="GB64" s="90"/>
      <c r="GC64" s="90"/>
      <c r="GD64" s="90"/>
      <c r="GE64" s="90"/>
      <c r="GF64" s="90"/>
      <c r="GG64" s="90"/>
      <c r="GH64" s="90"/>
      <c r="GI64" s="90"/>
      <c r="GJ64" s="90"/>
      <c r="GK64" s="90"/>
      <c r="GL64" s="90"/>
      <c r="GM64" s="90"/>
      <c r="GN64" s="90"/>
      <c r="GO64" s="90"/>
      <c r="GP64" s="90"/>
      <c r="GQ64" s="90"/>
      <c r="GR64" s="90"/>
      <c r="GS64" s="90"/>
      <c r="GT64" s="90"/>
      <c r="GU64" s="90"/>
      <c r="GV64" s="90"/>
      <c r="GW64" s="90"/>
      <c r="GX64" s="90"/>
      <c r="GY64" s="90"/>
      <c r="GZ64" s="90"/>
      <c r="HA64" s="90"/>
      <c r="HB64" s="90"/>
      <c r="HC64" s="90"/>
      <c r="HD64" s="90"/>
      <c r="HE64" s="90"/>
      <c r="HF64" s="90"/>
      <c r="HG64" s="90"/>
      <c r="HH64" s="90"/>
      <c r="HI64" s="90"/>
      <c r="HJ64" s="90"/>
      <c r="HK64" s="90"/>
      <c r="HL64" s="90"/>
      <c r="HM64" s="90"/>
      <c r="HN64" s="90"/>
      <c r="HO64" s="90"/>
      <c r="HP64" s="90"/>
      <c r="HQ64" s="90"/>
      <c r="HR64" s="90"/>
      <c r="HS64" s="90"/>
      <c r="HT64" s="90"/>
      <c r="HU64" s="90"/>
      <c r="HV64" s="90"/>
      <c r="HW64" s="90"/>
      <c r="HX64" s="90"/>
      <c r="HY64" s="90"/>
      <c r="HZ64" s="90"/>
      <c r="IA64" s="90"/>
      <c r="IB64" s="90"/>
      <c r="IC64" s="90"/>
      <c r="ID64" s="90"/>
      <c r="IE64" s="90"/>
      <c r="IF64" s="90"/>
      <c r="IG64" s="90"/>
      <c r="IH64" s="90"/>
      <c r="II64" s="90"/>
      <c r="IJ64" s="90"/>
      <c r="IK64" s="90"/>
      <c r="IL64" s="90"/>
      <c r="IM64" s="90"/>
      <c r="IN64" s="90"/>
      <c r="IO64" s="90"/>
      <c r="IP64" s="90"/>
      <c r="IQ64" s="90"/>
      <c r="IR64" s="90"/>
      <c r="IS64" s="90"/>
      <c r="IT64" s="90"/>
      <c r="IU64" s="90"/>
      <c r="IV64" s="90"/>
      <c r="IW64" s="90"/>
    </row>
    <row r="65" spans="1:257" s="91" customFormat="1" ht="15.75" thickBot="1">
      <c r="A65" s="472"/>
      <c r="B65" s="439"/>
      <c r="C65" s="459"/>
      <c r="D65" s="183" t="s">
        <v>350</v>
      </c>
      <c r="E65" s="475"/>
      <c r="F65" s="475"/>
      <c r="G65" s="462"/>
      <c r="H65" s="436"/>
      <c r="I65" s="105"/>
      <c r="J65" s="143"/>
      <c r="K65" s="105" t="str">
        <f>IFERROR(CONCATENATE(INDEX('8- Políticas de Administración '!$B$16:$F$53,MATCH('5- Identificación de Riesgos'!J65,'8- Políticas de Administración '!$C$16:$C$54,0),1)," - ",L65),"")</f>
        <v/>
      </c>
      <c r="L65" s="138" t="str">
        <f>IFERROR(VLOOKUP(INDEX('8- Políticas de Administración '!$B$16:$F$63,MATCH('5- Identificación de Riesgos'!J65,'8- Políticas de Administración '!$C$16:$C$64,0),1),'8- Políticas de Administración '!$B$16:$F$64,5,FALSE),"")</f>
        <v/>
      </c>
      <c r="M65" s="439"/>
      <c r="N65" s="433"/>
      <c r="O65" s="527"/>
      <c r="P65" s="90"/>
      <c r="Q65" s="90"/>
      <c r="R65" s="90"/>
      <c r="S65" s="90"/>
      <c r="T65" s="90"/>
      <c r="U65" s="90"/>
      <c r="V65" s="90"/>
      <c r="W65" s="90"/>
      <c r="X65" s="90"/>
      <c r="Y65" s="90"/>
      <c r="Z65" s="90"/>
      <c r="AA65" s="90"/>
      <c r="AB65" s="90"/>
      <c r="AC65" s="90"/>
      <c r="AD65" s="90"/>
      <c r="AE65" s="90"/>
      <c r="AF65" s="90"/>
      <c r="AG65" s="90"/>
      <c r="AH65" s="90"/>
      <c r="AI65" s="90"/>
      <c r="AJ65" s="90"/>
      <c r="AK65" s="90"/>
      <c r="AL65" s="90"/>
      <c r="AM65" s="90"/>
      <c r="AN65" s="90"/>
      <c r="AO65" s="90"/>
      <c r="AP65" s="90"/>
      <c r="AQ65" s="90"/>
      <c r="AR65" s="90"/>
      <c r="AS65" s="90"/>
      <c r="AT65" s="90"/>
      <c r="AU65" s="90"/>
      <c r="AV65" s="90"/>
      <c r="AW65" s="90"/>
      <c r="AX65" s="90"/>
      <c r="AY65" s="90"/>
      <c r="AZ65" s="90"/>
      <c r="BA65" s="90"/>
      <c r="BB65" s="90"/>
      <c r="BC65" s="90"/>
      <c r="BD65" s="90"/>
      <c r="BE65" s="90"/>
      <c r="BF65" s="90"/>
      <c r="BG65" s="90"/>
      <c r="BH65" s="90"/>
      <c r="BI65" s="90"/>
      <c r="BJ65" s="90"/>
      <c r="BK65" s="90"/>
      <c r="BL65" s="90"/>
      <c r="BM65" s="90"/>
      <c r="BN65" s="90"/>
      <c r="BO65" s="90"/>
      <c r="BP65" s="90"/>
      <c r="BQ65" s="90"/>
      <c r="BR65" s="90"/>
      <c r="BS65" s="90"/>
      <c r="BT65" s="90"/>
      <c r="BU65" s="90"/>
      <c r="BV65" s="90"/>
      <c r="BW65" s="90"/>
      <c r="BX65" s="90"/>
      <c r="BY65" s="90"/>
      <c r="BZ65" s="90"/>
      <c r="CA65" s="90"/>
      <c r="CB65" s="90"/>
      <c r="CC65" s="90"/>
      <c r="CD65" s="90"/>
      <c r="CE65" s="90"/>
      <c r="CF65" s="90"/>
      <c r="CG65" s="90"/>
      <c r="CH65" s="90"/>
      <c r="CI65" s="90"/>
      <c r="CJ65" s="90"/>
      <c r="CK65" s="90"/>
      <c r="CL65" s="90"/>
      <c r="CM65" s="90"/>
      <c r="CN65" s="90"/>
      <c r="CO65" s="90"/>
      <c r="CP65" s="90"/>
      <c r="CQ65" s="90"/>
      <c r="CR65" s="90"/>
      <c r="CS65" s="90"/>
      <c r="CT65" s="90"/>
      <c r="CU65" s="90"/>
      <c r="CV65" s="90"/>
      <c r="CW65" s="90"/>
      <c r="CX65" s="90"/>
      <c r="CY65" s="90"/>
      <c r="CZ65" s="90"/>
      <c r="DA65" s="90"/>
      <c r="DB65" s="90"/>
      <c r="DC65" s="90"/>
      <c r="DD65" s="90"/>
      <c r="DE65" s="90"/>
      <c r="DF65" s="90"/>
      <c r="DG65" s="90"/>
      <c r="DH65" s="90"/>
      <c r="DI65" s="90"/>
      <c r="DJ65" s="90"/>
      <c r="DK65" s="90"/>
      <c r="DL65" s="90"/>
      <c r="DM65" s="90"/>
      <c r="DN65" s="90"/>
      <c r="DO65" s="90"/>
      <c r="DP65" s="90"/>
      <c r="DQ65" s="90"/>
      <c r="DR65" s="90"/>
      <c r="DS65" s="90"/>
      <c r="DT65" s="90"/>
      <c r="DU65" s="90"/>
      <c r="DV65" s="90"/>
      <c r="DW65" s="90"/>
      <c r="DX65" s="90"/>
      <c r="DY65" s="90"/>
      <c r="DZ65" s="90"/>
      <c r="EA65" s="90"/>
      <c r="EB65" s="90"/>
      <c r="EC65" s="90"/>
      <c r="ED65" s="90"/>
      <c r="EE65" s="90"/>
      <c r="EF65" s="90"/>
      <c r="EG65" s="90"/>
      <c r="EH65" s="90"/>
      <c r="EI65" s="90"/>
      <c r="EJ65" s="90"/>
      <c r="EK65" s="90"/>
      <c r="EL65" s="90"/>
      <c r="EM65" s="90"/>
      <c r="EN65" s="90"/>
      <c r="EO65" s="90"/>
      <c r="EP65" s="90"/>
      <c r="EQ65" s="90"/>
      <c r="ER65" s="90"/>
      <c r="ES65" s="90"/>
      <c r="ET65" s="90"/>
      <c r="EU65" s="90"/>
      <c r="EV65" s="90"/>
      <c r="EW65" s="90"/>
      <c r="EX65" s="90"/>
      <c r="EY65" s="90"/>
      <c r="EZ65" s="90"/>
      <c r="FA65" s="90"/>
      <c r="FB65" s="90"/>
      <c r="FC65" s="90"/>
      <c r="FD65" s="90"/>
      <c r="FE65" s="90"/>
      <c r="FF65" s="90"/>
      <c r="FG65" s="90"/>
      <c r="FH65" s="90"/>
      <c r="FI65" s="90"/>
      <c r="FJ65" s="90"/>
      <c r="FK65" s="90"/>
      <c r="FL65" s="90"/>
      <c r="FM65" s="90"/>
      <c r="FN65" s="90"/>
      <c r="FO65" s="90"/>
      <c r="FP65" s="90"/>
      <c r="FQ65" s="90"/>
      <c r="FR65" s="90"/>
      <c r="FS65" s="90"/>
      <c r="FT65" s="90"/>
      <c r="FU65" s="90"/>
      <c r="FV65" s="90"/>
      <c r="FW65" s="90"/>
      <c r="FX65" s="90"/>
      <c r="FY65" s="90"/>
      <c r="FZ65" s="90"/>
      <c r="GA65" s="90"/>
      <c r="GB65" s="90"/>
      <c r="GC65" s="90"/>
      <c r="GD65" s="90"/>
      <c r="GE65" s="90"/>
      <c r="GF65" s="90"/>
      <c r="GG65" s="90"/>
      <c r="GH65" s="90"/>
      <c r="GI65" s="90"/>
      <c r="GJ65" s="90"/>
      <c r="GK65" s="90"/>
      <c r="GL65" s="90"/>
      <c r="GM65" s="90"/>
      <c r="GN65" s="90"/>
      <c r="GO65" s="90"/>
      <c r="GP65" s="90"/>
      <c r="GQ65" s="90"/>
      <c r="GR65" s="90"/>
      <c r="GS65" s="90"/>
      <c r="GT65" s="90"/>
      <c r="GU65" s="90"/>
      <c r="GV65" s="90"/>
      <c r="GW65" s="90"/>
      <c r="GX65" s="90"/>
      <c r="GY65" s="90"/>
      <c r="GZ65" s="90"/>
      <c r="HA65" s="90"/>
      <c r="HB65" s="90"/>
      <c r="HC65" s="90"/>
      <c r="HD65" s="90"/>
      <c r="HE65" s="90"/>
      <c r="HF65" s="90"/>
      <c r="HG65" s="90"/>
      <c r="HH65" s="90"/>
      <c r="HI65" s="90"/>
      <c r="HJ65" s="90"/>
      <c r="HK65" s="90"/>
      <c r="HL65" s="90"/>
      <c r="HM65" s="90"/>
      <c r="HN65" s="90"/>
      <c r="HO65" s="90"/>
      <c r="HP65" s="90"/>
      <c r="HQ65" s="90"/>
      <c r="HR65" s="90"/>
      <c r="HS65" s="90"/>
      <c r="HT65" s="90"/>
      <c r="HU65" s="90"/>
      <c r="HV65" s="90"/>
      <c r="HW65" s="90"/>
      <c r="HX65" s="90"/>
      <c r="HY65" s="90"/>
      <c r="HZ65" s="90"/>
      <c r="IA65" s="90"/>
      <c r="IB65" s="90"/>
      <c r="IC65" s="90"/>
      <c r="ID65" s="90"/>
      <c r="IE65" s="90"/>
      <c r="IF65" s="90"/>
      <c r="IG65" s="90"/>
      <c r="IH65" s="90"/>
      <c r="II65" s="90"/>
      <c r="IJ65" s="90"/>
      <c r="IK65" s="90"/>
      <c r="IL65" s="90"/>
      <c r="IM65" s="90"/>
      <c r="IN65" s="90"/>
      <c r="IO65" s="90"/>
      <c r="IP65" s="90"/>
      <c r="IQ65" s="90"/>
      <c r="IR65" s="90"/>
      <c r="IS65" s="90"/>
      <c r="IT65" s="90"/>
      <c r="IU65" s="90"/>
      <c r="IV65" s="90"/>
      <c r="IW65" s="90"/>
    </row>
    <row r="66" spans="1:257" s="91" customFormat="1" hidden="1">
      <c r="A66" s="472"/>
      <c r="B66" s="439"/>
      <c r="C66" s="459"/>
      <c r="D66" s="183"/>
      <c r="E66" s="475"/>
      <c r="F66" s="475"/>
      <c r="G66" s="462"/>
      <c r="H66" s="436"/>
      <c r="I66" s="105"/>
      <c r="J66" s="143"/>
      <c r="K66" s="105" t="str">
        <f>IFERROR(CONCATENATE(INDEX('8- Políticas de Administración '!$B$16:$F$53,MATCH('5- Identificación de Riesgos'!J66,'8- Políticas de Administración '!$C$16:$C$54,0),1)," - ",L66),"")</f>
        <v/>
      </c>
      <c r="L66" s="138" t="str">
        <f>IFERROR(VLOOKUP(INDEX('8- Políticas de Administración '!$B$16:$F$63,MATCH('5- Identificación de Riesgos'!J66,'8- Políticas de Administración '!$C$16:$C$64,0),1),'8- Políticas de Administración '!$B$16:$F$64,5,FALSE),"")</f>
        <v/>
      </c>
      <c r="M66" s="439"/>
      <c r="N66" s="433"/>
      <c r="O66" s="527"/>
      <c r="P66" s="90"/>
      <c r="Q66" s="90"/>
      <c r="R66" s="90"/>
      <c r="S66" s="90"/>
      <c r="T66" s="90"/>
      <c r="U66" s="90"/>
      <c r="V66" s="90"/>
      <c r="W66" s="90"/>
      <c r="X66" s="90"/>
      <c r="Y66" s="90"/>
      <c r="Z66" s="90"/>
      <c r="AA66" s="90"/>
      <c r="AB66" s="90"/>
      <c r="AC66" s="90"/>
      <c r="AD66" s="90"/>
      <c r="AE66" s="90"/>
      <c r="AF66" s="90"/>
      <c r="AG66" s="90"/>
      <c r="AH66" s="90"/>
      <c r="AI66" s="90"/>
      <c r="AJ66" s="90"/>
      <c r="AK66" s="90"/>
      <c r="AL66" s="90"/>
      <c r="AM66" s="90"/>
      <c r="AN66" s="90"/>
      <c r="AO66" s="90"/>
      <c r="AP66" s="90"/>
      <c r="AQ66" s="90"/>
      <c r="AR66" s="90"/>
      <c r="AS66" s="90"/>
      <c r="AT66" s="90"/>
      <c r="AU66" s="90"/>
      <c r="AV66" s="90"/>
      <c r="AW66" s="90"/>
      <c r="AX66" s="90"/>
      <c r="AY66" s="90"/>
      <c r="AZ66" s="90"/>
      <c r="BA66" s="90"/>
      <c r="BB66" s="90"/>
      <c r="BC66" s="90"/>
      <c r="BD66" s="90"/>
      <c r="BE66" s="90"/>
      <c r="BF66" s="90"/>
      <c r="BG66" s="90"/>
      <c r="BH66" s="90"/>
      <c r="BI66" s="90"/>
      <c r="BJ66" s="90"/>
      <c r="BK66" s="90"/>
      <c r="BL66" s="90"/>
      <c r="BM66" s="90"/>
      <c r="BN66" s="90"/>
      <c r="BO66" s="90"/>
      <c r="BP66" s="90"/>
      <c r="BQ66" s="90"/>
      <c r="BR66" s="90"/>
      <c r="BS66" s="90"/>
      <c r="BT66" s="90"/>
      <c r="BU66" s="90"/>
      <c r="BV66" s="90"/>
      <c r="BW66" s="90"/>
      <c r="BX66" s="90"/>
      <c r="BY66" s="90"/>
      <c r="BZ66" s="90"/>
      <c r="CA66" s="90"/>
      <c r="CB66" s="90"/>
      <c r="CC66" s="90"/>
      <c r="CD66" s="90"/>
      <c r="CE66" s="90"/>
      <c r="CF66" s="90"/>
      <c r="CG66" s="90"/>
      <c r="CH66" s="90"/>
      <c r="CI66" s="90"/>
      <c r="CJ66" s="90"/>
      <c r="CK66" s="90"/>
      <c r="CL66" s="90"/>
      <c r="CM66" s="90"/>
      <c r="CN66" s="90"/>
      <c r="CO66" s="90"/>
      <c r="CP66" s="90"/>
      <c r="CQ66" s="90"/>
      <c r="CR66" s="90"/>
      <c r="CS66" s="90"/>
      <c r="CT66" s="90"/>
      <c r="CU66" s="90"/>
      <c r="CV66" s="90"/>
      <c r="CW66" s="90"/>
      <c r="CX66" s="90"/>
      <c r="CY66" s="90"/>
      <c r="CZ66" s="90"/>
      <c r="DA66" s="90"/>
      <c r="DB66" s="90"/>
      <c r="DC66" s="90"/>
      <c r="DD66" s="90"/>
      <c r="DE66" s="90"/>
      <c r="DF66" s="90"/>
      <c r="DG66" s="90"/>
      <c r="DH66" s="90"/>
      <c r="DI66" s="90"/>
      <c r="DJ66" s="90"/>
      <c r="DK66" s="90"/>
      <c r="DL66" s="90"/>
      <c r="DM66" s="90"/>
      <c r="DN66" s="90"/>
      <c r="DO66" s="90"/>
      <c r="DP66" s="90"/>
      <c r="DQ66" s="90"/>
      <c r="DR66" s="90"/>
      <c r="DS66" s="90"/>
      <c r="DT66" s="90"/>
      <c r="DU66" s="90"/>
      <c r="DV66" s="90"/>
      <c r="DW66" s="90"/>
      <c r="DX66" s="90"/>
      <c r="DY66" s="90"/>
      <c r="DZ66" s="90"/>
      <c r="EA66" s="90"/>
      <c r="EB66" s="90"/>
      <c r="EC66" s="90"/>
      <c r="ED66" s="90"/>
      <c r="EE66" s="90"/>
      <c r="EF66" s="90"/>
      <c r="EG66" s="90"/>
      <c r="EH66" s="90"/>
      <c r="EI66" s="90"/>
      <c r="EJ66" s="90"/>
      <c r="EK66" s="90"/>
      <c r="EL66" s="90"/>
      <c r="EM66" s="90"/>
      <c r="EN66" s="90"/>
      <c r="EO66" s="90"/>
      <c r="EP66" s="90"/>
      <c r="EQ66" s="90"/>
      <c r="ER66" s="90"/>
      <c r="ES66" s="90"/>
      <c r="ET66" s="90"/>
      <c r="EU66" s="90"/>
      <c r="EV66" s="90"/>
      <c r="EW66" s="90"/>
      <c r="EX66" s="90"/>
      <c r="EY66" s="90"/>
      <c r="EZ66" s="90"/>
      <c r="FA66" s="90"/>
      <c r="FB66" s="90"/>
      <c r="FC66" s="90"/>
      <c r="FD66" s="90"/>
      <c r="FE66" s="90"/>
      <c r="FF66" s="90"/>
      <c r="FG66" s="90"/>
      <c r="FH66" s="90"/>
      <c r="FI66" s="90"/>
      <c r="FJ66" s="90"/>
      <c r="FK66" s="90"/>
      <c r="FL66" s="90"/>
      <c r="FM66" s="90"/>
      <c r="FN66" s="90"/>
      <c r="FO66" s="90"/>
      <c r="FP66" s="90"/>
      <c r="FQ66" s="90"/>
      <c r="FR66" s="90"/>
      <c r="FS66" s="90"/>
      <c r="FT66" s="90"/>
      <c r="FU66" s="90"/>
      <c r="FV66" s="90"/>
      <c r="FW66" s="90"/>
      <c r="FX66" s="90"/>
      <c r="FY66" s="90"/>
      <c r="FZ66" s="90"/>
      <c r="GA66" s="90"/>
      <c r="GB66" s="90"/>
      <c r="GC66" s="90"/>
      <c r="GD66" s="90"/>
      <c r="GE66" s="90"/>
      <c r="GF66" s="90"/>
      <c r="GG66" s="90"/>
      <c r="GH66" s="90"/>
      <c r="GI66" s="90"/>
      <c r="GJ66" s="90"/>
      <c r="GK66" s="90"/>
      <c r="GL66" s="90"/>
      <c r="GM66" s="90"/>
      <c r="GN66" s="90"/>
      <c r="GO66" s="90"/>
      <c r="GP66" s="90"/>
      <c r="GQ66" s="90"/>
      <c r="GR66" s="90"/>
      <c r="GS66" s="90"/>
      <c r="GT66" s="90"/>
      <c r="GU66" s="90"/>
      <c r="GV66" s="90"/>
      <c r="GW66" s="90"/>
      <c r="GX66" s="90"/>
      <c r="GY66" s="90"/>
      <c r="GZ66" s="90"/>
      <c r="HA66" s="90"/>
      <c r="HB66" s="90"/>
      <c r="HC66" s="90"/>
      <c r="HD66" s="90"/>
      <c r="HE66" s="90"/>
      <c r="HF66" s="90"/>
      <c r="HG66" s="90"/>
      <c r="HH66" s="90"/>
      <c r="HI66" s="90"/>
      <c r="HJ66" s="90"/>
      <c r="HK66" s="90"/>
      <c r="HL66" s="90"/>
      <c r="HM66" s="90"/>
      <c r="HN66" s="90"/>
      <c r="HO66" s="90"/>
      <c r="HP66" s="90"/>
      <c r="HQ66" s="90"/>
      <c r="HR66" s="90"/>
      <c r="HS66" s="90"/>
      <c r="HT66" s="90"/>
      <c r="HU66" s="90"/>
      <c r="HV66" s="90"/>
      <c r="HW66" s="90"/>
      <c r="HX66" s="90"/>
      <c r="HY66" s="90"/>
      <c r="HZ66" s="90"/>
      <c r="IA66" s="90"/>
      <c r="IB66" s="90"/>
      <c r="IC66" s="90"/>
      <c r="ID66" s="90"/>
      <c r="IE66" s="90"/>
      <c r="IF66" s="90"/>
      <c r="IG66" s="90"/>
      <c r="IH66" s="90"/>
      <c r="II66" s="90"/>
      <c r="IJ66" s="90"/>
      <c r="IK66" s="90"/>
      <c r="IL66" s="90"/>
      <c r="IM66" s="90"/>
      <c r="IN66" s="90"/>
      <c r="IO66" s="90"/>
      <c r="IP66" s="90"/>
      <c r="IQ66" s="90"/>
      <c r="IR66" s="90"/>
      <c r="IS66" s="90"/>
      <c r="IT66" s="90"/>
      <c r="IU66" s="90"/>
      <c r="IV66" s="90"/>
      <c r="IW66" s="90"/>
    </row>
    <row r="67" spans="1:257" s="91" customFormat="1" hidden="1">
      <c r="A67" s="472"/>
      <c r="B67" s="439"/>
      <c r="C67" s="459"/>
      <c r="D67" s="183"/>
      <c r="E67" s="475"/>
      <c r="F67" s="475"/>
      <c r="G67" s="462"/>
      <c r="H67" s="436"/>
      <c r="I67" s="105"/>
      <c r="J67" s="143"/>
      <c r="K67" s="105" t="str">
        <f>IFERROR(CONCATENATE(INDEX('8- Políticas de Administración '!$B$16:$F$53,MATCH('5- Identificación de Riesgos'!J67,'8- Políticas de Administración '!$C$16:$C$54,0),1)," - ",L67),"")</f>
        <v/>
      </c>
      <c r="L67" s="138" t="str">
        <f>IFERROR(VLOOKUP(INDEX('8- Políticas de Administración '!$B$16:$F$63,MATCH('5- Identificación de Riesgos'!J67,'8- Políticas de Administración '!$C$16:$C$64,0),1),'8- Políticas de Administración '!$B$16:$F$64,5,FALSE),"")</f>
        <v/>
      </c>
      <c r="M67" s="439"/>
      <c r="N67" s="433"/>
      <c r="O67" s="527"/>
      <c r="P67" s="90"/>
      <c r="Q67" s="90"/>
      <c r="R67" s="90"/>
      <c r="S67" s="90"/>
      <c r="T67" s="90"/>
      <c r="U67" s="90"/>
      <c r="V67" s="90"/>
      <c r="W67" s="90"/>
      <c r="X67" s="90"/>
      <c r="Y67" s="90"/>
      <c r="Z67" s="90"/>
      <c r="AA67" s="90"/>
      <c r="AB67" s="90"/>
      <c r="AC67" s="90"/>
      <c r="AD67" s="90"/>
      <c r="AE67" s="90"/>
      <c r="AF67" s="90"/>
      <c r="AG67" s="90"/>
      <c r="AH67" s="90"/>
      <c r="AI67" s="90"/>
      <c r="AJ67" s="90"/>
      <c r="AK67" s="90"/>
      <c r="AL67" s="90"/>
      <c r="AM67" s="90"/>
      <c r="AN67" s="90"/>
      <c r="AO67" s="90"/>
      <c r="AP67" s="90"/>
      <c r="AQ67" s="90"/>
      <c r="AR67" s="90"/>
      <c r="AS67" s="90"/>
      <c r="AT67" s="90"/>
      <c r="AU67" s="90"/>
      <c r="AV67" s="90"/>
      <c r="AW67" s="90"/>
      <c r="AX67" s="90"/>
      <c r="AY67" s="90"/>
      <c r="AZ67" s="90"/>
      <c r="BA67" s="90"/>
      <c r="BB67" s="90"/>
      <c r="BC67" s="90"/>
      <c r="BD67" s="90"/>
      <c r="BE67" s="90"/>
      <c r="BF67" s="90"/>
      <c r="BG67" s="90"/>
      <c r="BH67" s="90"/>
      <c r="BI67" s="90"/>
      <c r="BJ67" s="90"/>
      <c r="BK67" s="90"/>
      <c r="BL67" s="90"/>
      <c r="BM67" s="90"/>
      <c r="BN67" s="90"/>
      <c r="BO67" s="90"/>
      <c r="BP67" s="90"/>
      <c r="BQ67" s="90"/>
      <c r="BR67" s="90"/>
      <c r="BS67" s="90"/>
      <c r="BT67" s="90"/>
      <c r="BU67" s="90"/>
      <c r="BV67" s="90"/>
      <c r="BW67" s="90"/>
      <c r="BX67" s="90"/>
      <c r="BY67" s="90"/>
      <c r="BZ67" s="90"/>
      <c r="CA67" s="90"/>
      <c r="CB67" s="90"/>
      <c r="CC67" s="90"/>
      <c r="CD67" s="90"/>
      <c r="CE67" s="90"/>
      <c r="CF67" s="90"/>
      <c r="CG67" s="90"/>
      <c r="CH67" s="90"/>
      <c r="CI67" s="90"/>
      <c r="CJ67" s="90"/>
      <c r="CK67" s="90"/>
      <c r="CL67" s="90"/>
      <c r="CM67" s="90"/>
      <c r="CN67" s="90"/>
      <c r="CO67" s="90"/>
      <c r="CP67" s="90"/>
      <c r="CQ67" s="90"/>
      <c r="CR67" s="90"/>
      <c r="CS67" s="90"/>
      <c r="CT67" s="90"/>
      <c r="CU67" s="90"/>
      <c r="CV67" s="90"/>
      <c r="CW67" s="90"/>
      <c r="CX67" s="90"/>
      <c r="CY67" s="90"/>
      <c r="CZ67" s="90"/>
      <c r="DA67" s="90"/>
      <c r="DB67" s="90"/>
      <c r="DC67" s="90"/>
      <c r="DD67" s="90"/>
      <c r="DE67" s="90"/>
      <c r="DF67" s="90"/>
      <c r="DG67" s="90"/>
      <c r="DH67" s="90"/>
      <c r="DI67" s="90"/>
      <c r="DJ67" s="90"/>
      <c r="DK67" s="90"/>
      <c r="DL67" s="90"/>
      <c r="DM67" s="90"/>
      <c r="DN67" s="90"/>
      <c r="DO67" s="90"/>
      <c r="DP67" s="90"/>
      <c r="DQ67" s="90"/>
      <c r="DR67" s="90"/>
      <c r="DS67" s="90"/>
      <c r="DT67" s="90"/>
      <c r="DU67" s="90"/>
      <c r="DV67" s="90"/>
      <c r="DW67" s="90"/>
      <c r="DX67" s="90"/>
      <c r="DY67" s="90"/>
      <c r="DZ67" s="90"/>
      <c r="EA67" s="90"/>
      <c r="EB67" s="90"/>
      <c r="EC67" s="90"/>
      <c r="ED67" s="90"/>
      <c r="EE67" s="90"/>
      <c r="EF67" s="90"/>
      <c r="EG67" s="90"/>
      <c r="EH67" s="90"/>
      <c r="EI67" s="90"/>
      <c r="EJ67" s="90"/>
      <c r="EK67" s="90"/>
      <c r="EL67" s="90"/>
      <c r="EM67" s="90"/>
      <c r="EN67" s="90"/>
      <c r="EO67" s="90"/>
      <c r="EP67" s="90"/>
      <c r="EQ67" s="90"/>
      <c r="ER67" s="90"/>
      <c r="ES67" s="90"/>
      <c r="ET67" s="90"/>
      <c r="EU67" s="90"/>
      <c r="EV67" s="90"/>
      <c r="EW67" s="90"/>
      <c r="EX67" s="90"/>
      <c r="EY67" s="90"/>
      <c r="EZ67" s="90"/>
      <c r="FA67" s="90"/>
      <c r="FB67" s="90"/>
      <c r="FC67" s="90"/>
      <c r="FD67" s="90"/>
      <c r="FE67" s="90"/>
      <c r="FF67" s="90"/>
      <c r="FG67" s="90"/>
      <c r="FH67" s="90"/>
      <c r="FI67" s="90"/>
      <c r="FJ67" s="90"/>
      <c r="FK67" s="90"/>
      <c r="FL67" s="90"/>
      <c r="FM67" s="90"/>
      <c r="FN67" s="90"/>
      <c r="FO67" s="90"/>
      <c r="FP67" s="90"/>
      <c r="FQ67" s="90"/>
      <c r="FR67" s="90"/>
      <c r="FS67" s="90"/>
      <c r="FT67" s="90"/>
      <c r="FU67" s="90"/>
      <c r="FV67" s="90"/>
      <c r="FW67" s="90"/>
      <c r="FX67" s="90"/>
      <c r="FY67" s="90"/>
      <c r="FZ67" s="90"/>
      <c r="GA67" s="90"/>
      <c r="GB67" s="90"/>
      <c r="GC67" s="90"/>
      <c r="GD67" s="90"/>
      <c r="GE67" s="90"/>
      <c r="GF67" s="90"/>
      <c r="GG67" s="90"/>
      <c r="GH67" s="90"/>
      <c r="GI67" s="90"/>
      <c r="GJ67" s="90"/>
      <c r="GK67" s="90"/>
      <c r="GL67" s="90"/>
      <c r="GM67" s="90"/>
      <c r="GN67" s="90"/>
      <c r="GO67" s="90"/>
      <c r="GP67" s="90"/>
      <c r="GQ67" s="90"/>
      <c r="GR67" s="90"/>
      <c r="GS67" s="90"/>
      <c r="GT67" s="90"/>
      <c r="GU67" s="90"/>
      <c r="GV67" s="90"/>
      <c r="GW67" s="90"/>
      <c r="GX67" s="90"/>
      <c r="GY67" s="90"/>
      <c r="GZ67" s="90"/>
      <c r="HA67" s="90"/>
      <c r="HB67" s="90"/>
      <c r="HC67" s="90"/>
      <c r="HD67" s="90"/>
      <c r="HE67" s="90"/>
      <c r="HF67" s="90"/>
      <c r="HG67" s="90"/>
      <c r="HH67" s="90"/>
      <c r="HI67" s="90"/>
      <c r="HJ67" s="90"/>
      <c r="HK67" s="90"/>
      <c r="HL67" s="90"/>
      <c r="HM67" s="90"/>
      <c r="HN67" s="90"/>
      <c r="HO67" s="90"/>
      <c r="HP67" s="90"/>
      <c r="HQ67" s="90"/>
      <c r="HR67" s="90"/>
      <c r="HS67" s="90"/>
      <c r="HT67" s="90"/>
      <c r="HU67" s="90"/>
      <c r="HV67" s="90"/>
      <c r="HW67" s="90"/>
      <c r="HX67" s="90"/>
      <c r="HY67" s="90"/>
      <c r="HZ67" s="90"/>
      <c r="IA67" s="90"/>
      <c r="IB67" s="90"/>
      <c r="IC67" s="90"/>
      <c r="ID67" s="90"/>
      <c r="IE67" s="90"/>
      <c r="IF67" s="90"/>
      <c r="IG67" s="90"/>
      <c r="IH67" s="90"/>
      <c r="II67" s="90"/>
      <c r="IJ67" s="90"/>
      <c r="IK67" s="90"/>
      <c r="IL67" s="90"/>
      <c r="IM67" s="90"/>
      <c r="IN67" s="90"/>
      <c r="IO67" s="90"/>
      <c r="IP67" s="90"/>
      <c r="IQ67" s="90"/>
      <c r="IR67" s="90"/>
      <c r="IS67" s="90"/>
      <c r="IT67" s="90"/>
      <c r="IU67" s="90"/>
      <c r="IV67" s="90"/>
      <c r="IW67" s="90"/>
    </row>
    <row r="68" spans="1:257" s="91" customFormat="1" hidden="1">
      <c r="A68" s="472"/>
      <c r="B68" s="439"/>
      <c r="C68" s="459"/>
      <c r="D68" s="183"/>
      <c r="E68" s="475"/>
      <c r="F68" s="475"/>
      <c r="G68" s="462"/>
      <c r="H68" s="436"/>
      <c r="I68" s="105"/>
      <c r="J68" s="143"/>
      <c r="K68" s="105" t="str">
        <f>IFERROR(CONCATENATE(INDEX('8- Políticas de Administración '!$B$16:$F$53,MATCH('5- Identificación de Riesgos'!J68,'8- Políticas de Administración '!$C$16:$C$54,0),1)," - ",L68),"")</f>
        <v/>
      </c>
      <c r="L68" s="138" t="str">
        <f>IFERROR(VLOOKUP(INDEX('8- Políticas de Administración '!$B$16:$F$63,MATCH('5- Identificación de Riesgos'!J68,'8- Políticas de Administración '!$C$16:$C$64,0),1),'8- Políticas de Administración '!$B$16:$F$64,5,FALSE),"")</f>
        <v/>
      </c>
      <c r="M68" s="439"/>
      <c r="N68" s="433"/>
      <c r="O68" s="527"/>
      <c r="P68" s="90"/>
      <c r="Q68" s="90"/>
      <c r="R68" s="90"/>
      <c r="S68" s="90"/>
      <c r="T68" s="90"/>
      <c r="U68" s="90"/>
      <c r="V68" s="90"/>
      <c r="W68" s="90"/>
      <c r="X68" s="90"/>
      <c r="Y68" s="90"/>
      <c r="Z68" s="90"/>
      <c r="AA68" s="90"/>
      <c r="AB68" s="90"/>
      <c r="AC68" s="90"/>
      <c r="AD68" s="90"/>
      <c r="AE68" s="90"/>
      <c r="AF68" s="90"/>
      <c r="AG68" s="90"/>
      <c r="AH68" s="90"/>
      <c r="AI68" s="90"/>
      <c r="AJ68" s="90"/>
      <c r="AK68" s="90"/>
      <c r="AL68" s="90"/>
      <c r="AM68" s="90"/>
      <c r="AN68" s="90"/>
      <c r="AO68" s="90"/>
      <c r="AP68" s="90"/>
      <c r="AQ68" s="90"/>
      <c r="AR68" s="90"/>
      <c r="AS68" s="90"/>
      <c r="AT68" s="90"/>
      <c r="AU68" s="90"/>
      <c r="AV68" s="90"/>
      <c r="AW68" s="90"/>
      <c r="AX68" s="90"/>
      <c r="AY68" s="90"/>
      <c r="AZ68" s="90"/>
      <c r="BA68" s="90"/>
      <c r="BB68" s="90"/>
      <c r="BC68" s="90"/>
      <c r="BD68" s="90"/>
      <c r="BE68" s="90"/>
      <c r="BF68" s="90"/>
      <c r="BG68" s="90"/>
      <c r="BH68" s="90"/>
      <c r="BI68" s="90"/>
      <c r="BJ68" s="90"/>
      <c r="BK68" s="90"/>
      <c r="BL68" s="90"/>
      <c r="BM68" s="90"/>
      <c r="BN68" s="90"/>
      <c r="BO68" s="90"/>
      <c r="BP68" s="90"/>
      <c r="BQ68" s="90"/>
      <c r="BR68" s="90"/>
      <c r="BS68" s="90"/>
      <c r="BT68" s="90"/>
      <c r="BU68" s="90"/>
      <c r="BV68" s="90"/>
      <c r="BW68" s="90"/>
      <c r="BX68" s="90"/>
      <c r="BY68" s="90"/>
      <c r="BZ68" s="90"/>
      <c r="CA68" s="90"/>
      <c r="CB68" s="90"/>
      <c r="CC68" s="90"/>
      <c r="CD68" s="90"/>
      <c r="CE68" s="90"/>
      <c r="CF68" s="90"/>
      <c r="CG68" s="90"/>
      <c r="CH68" s="90"/>
      <c r="CI68" s="90"/>
      <c r="CJ68" s="90"/>
      <c r="CK68" s="90"/>
      <c r="CL68" s="90"/>
      <c r="CM68" s="90"/>
      <c r="CN68" s="90"/>
      <c r="CO68" s="90"/>
      <c r="CP68" s="90"/>
      <c r="CQ68" s="90"/>
      <c r="CR68" s="90"/>
      <c r="CS68" s="90"/>
      <c r="CT68" s="90"/>
      <c r="CU68" s="90"/>
      <c r="CV68" s="90"/>
      <c r="CW68" s="90"/>
      <c r="CX68" s="90"/>
      <c r="CY68" s="90"/>
      <c r="CZ68" s="90"/>
      <c r="DA68" s="90"/>
      <c r="DB68" s="90"/>
      <c r="DC68" s="90"/>
      <c r="DD68" s="90"/>
      <c r="DE68" s="90"/>
      <c r="DF68" s="90"/>
      <c r="DG68" s="90"/>
      <c r="DH68" s="90"/>
      <c r="DI68" s="90"/>
      <c r="DJ68" s="90"/>
      <c r="DK68" s="90"/>
      <c r="DL68" s="90"/>
      <c r="DM68" s="90"/>
      <c r="DN68" s="90"/>
      <c r="DO68" s="90"/>
      <c r="DP68" s="90"/>
      <c r="DQ68" s="90"/>
      <c r="DR68" s="90"/>
      <c r="DS68" s="90"/>
      <c r="DT68" s="90"/>
      <c r="DU68" s="90"/>
      <c r="DV68" s="90"/>
      <c r="DW68" s="90"/>
      <c r="DX68" s="90"/>
      <c r="DY68" s="90"/>
      <c r="DZ68" s="90"/>
      <c r="EA68" s="90"/>
      <c r="EB68" s="90"/>
      <c r="EC68" s="90"/>
      <c r="ED68" s="90"/>
      <c r="EE68" s="90"/>
      <c r="EF68" s="90"/>
      <c r="EG68" s="90"/>
      <c r="EH68" s="90"/>
      <c r="EI68" s="90"/>
      <c r="EJ68" s="90"/>
      <c r="EK68" s="90"/>
      <c r="EL68" s="90"/>
      <c r="EM68" s="90"/>
      <c r="EN68" s="90"/>
      <c r="EO68" s="90"/>
      <c r="EP68" s="90"/>
      <c r="EQ68" s="90"/>
      <c r="ER68" s="90"/>
      <c r="ES68" s="90"/>
      <c r="ET68" s="90"/>
      <c r="EU68" s="90"/>
      <c r="EV68" s="90"/>
      <c r="EW68" s="90"/>
      <c r="EX68" s="90"/>
      <c r="EY68" s="90"/>
      <c r="EZ68" s="90"/>
      <c r="FA68" s="90"/>
      <c r="FB68" s="90"/>
      <c r="FC68" s="90"/>
      <c r="FD68" s="90"/>
      <c r="FE68" s="90"/>
      <c r="FF68" s="90"/>
      <c r="FG68" s="90"/>
      <c r="FH68" s="90"/>
      <c r="FI68" s="90"/>
      <c r="FJ68" s="90"/>
      <c r="FK68" s="90"/>
      <c r="FL68" s="90"/>
      <c r="FM68" s="90"/>
      <c r="FN68" s="90"/>
      <c r="FO68" s="90"/>
      <c r="FP68" s="90"/>
      <c r="FQ68" s="90"/>
      <c r="FR68" s="90"/>
      <c r="FS68" s="90"/>
      <c r="FT68" s="90"/>
      <c r="FU68" s="90"/>
      <c r="FV68" s="90"/>
      <c r="FW68" s="90"/>
      <c r="FX68" s="90"/>
      <c r="FY68" s="90"/>
      <c r="FZ68" s="90"/>
      <c r="GA68" s="90"/>
      <c r="GB68" s="90"/>
      <c r="GC68" s="90"/>
      <c r="GD68" s="90"/>
      <c r="GE68" s="90"/>
      <c r="GF68" s="90"/>
      <c r="GG68" s="90"/>
      <c r="GH68" s="90"/>
      <c r="GI68" s="90"/>
      <c r="GJ68" s="90"/>
      <c r="GK68" s="90"/>
      <c r="GL68" s="90"/>
      <c r="GM68" s="90"/>
      <c r="GN68" s="90"/>
      <c r="GO68" s="90"/>
      <c r="GP68" s="90"/>
      <c r="GQ68" s="90"/>
      <c r="GR68" s="90"/>
      <c r="GS68" s="90"/>
      <c r="GT68" s="90"/>
      <c r="GU68" s="90"/>
      <c r="GV68" s="90"/>
      <c r="GW68" s="90"/>
      <c r="GX68" s="90"/>
      <c r="GY68" s="90"/>
      <c r="GZ68" s="90"/>
      <c r="HA68" s="90"/>
      <c r="HB68" s="90"/>
      <c r="HC68" s="90"/>
      <c r="HD68" s="90"/>
      <c r="HE68" s="90"/>
      <c r="HF68" s="90"/>
      <c r="HG68" s="90"/>
      <c r="HH68" s="90"/>
      <c r="HI68" s="90"/>
      <c r="HJ68" s="90"/>
      <c r="HK68" s="90"/>
      <c r="HL68" s="90"/>
      <c r="HM68" s="90"/>
      <c r="HN68" s="90"/>
      <c r="HO68" s="90"/>
      <c r="HP68" s="90"/>
      <c r="HQ68" s="90"/>
      <c r="HR68" s="90"/>
      <c r="HS68" s="90"/>
      <c r="HT68" s="90"/>
      <c r="HU68" s="90"/>
      <c r="HV68" s="90"/>
      <c r="HW68" s="90"/>
      <c r="HX68" s="90"/>
      <c r="HY68" s="90"/>
      <c r="HZ68" s="90"/>
      <c r="IA68" s="90"/>
      <c r="IB68" s="90"/>
      <c r="IC68" s="90"/>
      <c r="ID68" s="90"/>
      <c r="IE68" s="90"/>
      <c r="IF68" s="90"/>
      <c r="IG68" s="90"/>
      <c r="IH68" s="90"/>
      <c r="II68" s="90"/>
      <c r="IJ68" s="90"/>
      <c r="IK68" s="90"/>
      <c r="IL68" s="90"/>
      <c r="IM68" s="90"/>
      <c r="IN68" s="90"/>
      <c r="IO68" s="90"/>
      <c r="IP68" s="90"/>
      <c r="IQ68" s="90"/>
      <c r="IR68" s="90"/>
      <c r="IS68" s="90"/>
      <c r="IT68" s="90"/>
      <c r="IU68" s="90"/>
      <c r="IV68" s="90"/>
      <c r="IW68" s="90"/>
    </row>
    <row r="69" spans="1:257" s="91" customFormat="1" hidden="1">
      <c r="A69" s="472"/>
      <c r="B69" s="439"/>
      <c r="C69" s="459"/>
      <c r="D69" s="183"/>
      <c r="E69" s="475"/>
      <c r="F69" s="475"/>
      <c r="G69" s="462"/>
      <c r="H69" s="436"/>
      <c r="I69" s="105"/>
      <c r="J69" s="143"/>
      <c r="K69" s="105" t="str">
        <f>IFERROR(CONCATENATE(INDEX('8- Políticas de Administración '!$B$16:$F$53,MATCH('5- Identificación de Riesgos'!J69,'8- Políticas de Administración '!$C$16:$C$54,0),1)," - ",L69),"")</f>
        <v/>
      </c>
      <c r="L69" s="138" t="str">
        <f>IFERROR(VLOOKUP(INDEX('8- Políticas de Administración '!$B$16:$F$63,MATCH('5- Identificación de Riesgos'!J69,'8- Políticas de Administración '!$C$16:$C$64,0),1),'8- Políticas de Administración '!$B$16:$F$64,5,FALSE),"")</f>
        <v/>
      </c>
      <c r="M69" s="439"/>
      <c r="N69" s="433"/>
      <c r="O69" s="527"/>
      <c r="P69" s="90"/>
      <c r="Q69" s="90"/>
      <c r="R69" s="90"/>
      <c r="S69" s="90"/>
      <c r="T69" s="90"/>
      <c r="U69" s="90"/>
      <c r="V69" s="90"/>
      <c r="W69" s="90"/>
      <c r="X69" s="90"/>
      <c r="Y69" s="90"/>
      <c r="Z69" s="90"/>
      <c r="AA69" s="90"/>
      <c r="AB69" s="90"/>
      <c r="AC69" s="90"/>
      <c r="AD69" s="90"/>
      <c r="AE69" s="90"/>
      <c r="AF69" s="90"/>
      <c r="AG69" s="90"/>
      <c r="AH69" s="90"/>
      <c r="AI69" s="90"/>
      <c r="AJ69" s="90"/>
      <c r="AK69" s="90"/>
      <c r="AL69" s="90"/>
      <c r="AM69" s="90"/>
      <c r="AN69" s="90"/>
      <c r="AO69" s="90"/>
      <c r="AP69" s="90"/>
      <c r="AQ69" s="90"/>
      <c r="AR69" s="90"/>
      <c r="AS69" s="90"/>
      <c r="AT69" s="90"/>
      <c r="AU69" s="90"/>
      <c r="AV69" s="90"/>
      <c r="AW69" s="90"/>
      <c r="AX69" s="90"/>
      <c r="AY69" s="90"/>
      <c r="AZ69" s="90"/>
      <c r="BA69" s="90"/>
      <c r="BB69" s="90"/>
      <c r="BC69" s="90"/>
      <c r="BD69" s="90"/>
      <c r="BE69" s="90"/>
      <c r="BF69" s="90"/>
      <c r="BG69" s="90"/>
      <c r="BH69" s="90"/>
      <c r="BI69" s="90"/>
      <c r="BJ69" s="90"/>
      <c r="BK69" s="90"/>
      <c r="BL69" s="90"/>
      <c r="BM69" s="90"/>
      <c r="BN69" s="90"/>
      <c r="BO69" s="90"/>
      <c r="BP69" s="90"/>
      <c r="BQ69" s="90"/>
      <c r="BR69" s="90"/>
      <c r="BS69" s="90"/>
      <c r="BT69" s="90"/>
      <c r="BU69" s="90"/>
      <c r="BV69" s="90"/>
      <c r="BW69" s="90"/>
      <c r="BX69" s="90"/>
      <c r="BY69" s="90"/>
      <c r="BZ69" s="90"/>
      <c r="CA69" s="90"/>
      <c r="CB69" s="90"/>
      <c r="CC69" s="90"/>
      <c r="CD69" s="90"/>
      <c r="CE69" s="90"/>
      <c r="CF69" s="90"/>
      <c r="CG69" s="90"/>
      <c r="CH69" s="90"/>
      <c r="CI69" s="90"/>
      <c r="CJ69" s="90"/>
      <c r="CK69" s="90"/>
      <c r="CL69" s="90"/>
      <c r="CM69" s="90"/>
      <c r="CN69" s="90"/>
      <c r="CO69" s="90"/>
      <c r="CP69" s="90"/>
      <c r="CQ69" s="90"/>
      <c r="CR69" s="90"/>
      <c r="CS69" s="90"/>
      <c r="CT69" s="90"/>
      <c r="CU69" s="90"/>
      <c r="CV69" s="90"/>
      <c r="CW69" s="90"/>
      <c r="CX69" s="90"/>
      <c r="CY69" s="90"/>
      <c r="CZ69" s="90"/>
      <c r="DA69" s="90"/>
      <c r="DB69" s="90"/>
      <c r="DC69" s="90"/>
      <c r="DD69" s="90"/>
      <c r="DE69" s="90"/>
      <c r="DF69" s="90"/>
      <c r="DG69" s="90"/>
      <c r="DH69" s="90"/>
      <c r="DI69" s="90"/>
      <c r="DJ69" s="90"/>
      <c r="DK69" s="90"/>
      <c r="DL69" s="90"/>
      <c r="DM69" s="90"/>
      <c r="DN69" s="90"/>
      <c r="DO69" s="90"/>
      <c r="DP69" s="90"/>
      <c r="DQ69" s="90"/>
      <c r="DR69" s="90"/>
      <c r="DS69" s="90"/>
      <c r="DT69" s="90"/>
      <c r="DU69" s="90"/>
      <c r="DV69" s="90"/>
      <c r="DW69" s="90"/>
      <c r="DX69" s="90"/>
      <c r="DY69" s="90"/>
      <c r="DZ69" s="90"/>
      <c r="EA69" s="90"/>
      <c r="EB69" s="90"/>
      <c r="EC69" s="90"/>
      <c r="ED69" s="90"/>
      <c r="EE69" s="90"/>
      <c r="EF69" s="90"/>
      <c r="EG69" s="90"/>
      <c r="EH69" s="90"/>
      <c r="EI69" s="90"/>
      <c r="EJ69" s="90"/>
      <c r="EK69" s="90"/>
      <c r="EL69" s="90"/>
      <c r="EM69" s="90"/>
      <c r="EN69" s="90"/>
      <c r="EO69" s="90"/>
      <c r="EP69" s="90"/>
      <c r="EQ69" s="90"/>
      <c r="ER69" s="90"/>
      <c r="ES69" s="90"/>
      <c r="ET69" s="90"/>
      <c r="EU69" s="90"/>
      <c r="EV69" s="90"/>
      <c r="EW69" s="90"/>
      <c r="EX69" s="90"/>
      <c r="EY69" s="90"/>
      <c r="EZ69" s="90"/>
      <c r="FA69" s="90"/>
      <c r="FB69" s="90"/>
      <c r="FC69" s="90"/>
      <c r="FD69" s="90"/>
      <c r="FE69" s="90"/>
      <c r="FF69" s="90"/>
      <c r="FG69" s="90"/>
      <c r="FH69" s="90"/>
      <c r="FI69" s="90"/>
      <c r="FJ69" s="90"/>
      <c r="FK69" s="90"/>
      <c r="FL69" s="90"/>
      <c r="FM69" s="90"/>
      <c r="FN69" s="90"/>
      <c r="FO69" s="90"/>
      <c r="FP69" s="90"/>
      <c r="FQ69" s="90"/>
      <c r="FR69" s="90"/>
      <c r="FS69" s="90"/>
      <c r="FT69" s="90"/>
      <c r="FU69" s="90"/>
      <c r="FV69" s="90"/>
      <c r="FW69" s="90"/>
      <c r="FX69" s="90"/>
      <c r="FY69" s="90"/>
      <c r="FZ69" s="90"/>
      <c r="GA69" s="90"/>
      <c r="GB69" s="90"/>
      <c r="GC69" s="90"/>
      <c r="GD69" s="90"/>
      <c r="GE69" s="90"/>
      <c r="GF69" s="90"/>
      <c r="GG69" s="90"/>
      <c r="GH69" s="90"/>
      <c r="GI69" s="90"/>
      <c r="GJ69" s="90"/>
      <c r="GK69" s="90"/>
      <c r="GL69" s="90"/>
      <c r="GM69" s="90"/>
      <c r="GN69" s="90"/>
      <c r="GO69" s="90"/>
      <c r="GP69" s="90"/>
      <c r="GQ69" s="90"/>
      <c r="GR69" s="90"/>
      <c r="GS69" s="90"/>
      <c r="GT69" s="90"/>
      <c r="GU69" s="90"/>
      <c r="GV69" s="90"/>
      <c r="GW69" s="90"/>
      <c r="GX69" s="90"/>
      <c r="GY69" s="90"/>
      <c r="GZ69" s="90"/>
      <c r="HA69" s="90"/>
      <c r="HB69" s="90"/>
      <c r="HC69" s="90"/>
      <c r="HD69" s="90"/>
      <c r="HE69" s="90"/>
      <c r="HF69" s="90"/>
      <c r="HG69" s="90"/>
      <c r="HH69" s="90"/>
      <c r="HI69" s="90"/>
      <c r="HJ69" s="90"/>
      <c r="HK69" s="90"/>
      <c r="HL69" s="90"/>
      <c r="HM69" s="90"/>
      <c r="HN69" s="90"/>
      <c r="HO69" s="90"/>
      <c r="HP69" s="90"/>
      <c r="HQ69" s="90"/>
      <c r="HR69" s="90"/>
      <c r="HS69" s="90"/>
      <c r="HT69" s="90"/>
      <c r="HU69" s="90"/>
      <c r="HV69" s="90"/>
      <c r="HW69" s="90"/>
      <c r="HX69" s="90"/>
      <c r="HY69" s="90"/>
      <c r="HZ69" s="90"/>
      <c r="IA69" s="90"/>
      <c r="IB69" s="90"/>
      <c r="IC69" s="90"/>
      <c r="ID69" s="90"/>
      <c r="IE69" s="90"/>
      <c r="IF69" s="90"/>
      <c r="IG69" s="90"/>
      <c r="IH69" s="90"/>
      <c r="II69" s="90"/>
      <c r="IJ69" s="90"/>
      <c r="IK69" s="90"/>
      <c r="IL69" s="90"/>
      <c r="IM69" s="90"/>
      <c r="IN69" s="90"/>
      <c r="IO69" s="90"/>
      <c r="IP69" s="90"/>
      <c r="IQ69" s="90"/>
      <c r="IR69" s="90"/>
      <c r="IS69" s="90"/>
      <c r="IT69" s="90"/>
      <c r="IU69" s="90"/>
      <c r="IV69" s="90"/>
      <c r="IW69" s="90"/>
    </row>
    <row r="70" spans="1:257" s="91" customFormat="1" ht="15.75" hidden="1" thickBot="1">
      <c r="A70" s="473"/>
      <c r="B70" s="440"/>
      <c r="C70" s="460"/>
      <c r="D70" s="184"/>
      <c r="E70" s="476"/>
      <c r="F70" s="476"/>
      <c r="G70" s="463"/>
      <c r="H70" s="437"/>
      <c r="I70" s="106"/>
      <c r="J70" s="144"/>
      <c r="K70" s="106" t="str">
        <f>IFERROR(CONCATENATE(INDEX('8- Políticas de Administración '!$B$16:$F$53,MATCH('5- Identificación de Riesgos'!J70,'8- Políticas de Administración '!$C$16:$C$54,0),1)," - ",L70),"")</f>
        <v/>
      </c>
      <c r="L70" s="140" t="str">
        <f>IFERROR(VLOOKUP(INDEX('8- Políticas de Administración '!$B$16:$F$63,MATCH('5- Identificación de Riesgos'!J70,'8- Políticas de Administración '!$C$16:$C$64,0),1),'8- Políticas de Administración '!$B$16:$F$64,5,FALSE),"")</f>
        <v/>
      </c>
      <c r="M70" s="440"/>
      <c r="N70" s="434"/>
      <c r="O70" s="527"/>
      <c r="P70" s="90"/>
      <c r="Q70" s="90"/>
      <c r="R70" s="90"/>
      <c r="S70" s="90"/>
      <c r="T70" s="90"/>
      <c r="U70" s="90"/>
      <c r="V70" s="90"/>
      <c r="W70" s="90"/>
      <c r="X70" s="90"/>
      <c r="Y70" s="90"/>
      <c r="Z70" s="90"/>
      <c r="AA70" s="90"/>
      <c r="AB70" s="90"/>
      <c r="AC70" s="90"/>
      <c r="AD70" s="90"/>
      <c r="AE70" s="90"/>
      <c r="AF70" s="90"/>
      <c r="AG70" s="90"/>
      <c r="AH70" s="90"/>
      <c r="AI70" s="90"/>
      <c r="AJ70" s="90"/>
      <c r="AK70" s="90"/>
      <c r="AL70" s="90"/>
      <c r="AM70" s="90"/>
      <c r="AN70" s="90"/>
      <c r="AO70" s="90"/>
      <c r="AP70" s="90"/>
      <c r="AQ70" s="90"/>
      <c r="AR70" s="90"/>
      <c r="AS70" s="90"/>
      <c r="AT70" s="90"/>
      <c r="AU70" s="90"/>
      <c r="AV70" s="90"/>
      <c r="AW70" s="90"/>
      <c r="AX70" s="90"/>
      <c r="AY70" s="90"/>
      <c r="AZ70" s="90"/>
      <c r="BA70" s="90"/>
      <c r="BB70" s="90"/>
      <c r="BC70" s="90"/>
      <c r="BD70" s="90"/>
      <c r="BE70" s="90"/>
      <c r="BF70" s="90"/>
      <c r="BG70" s="90"/>
      <c r="BH70" s="90"/>
      <c r="BI70" s="90"/>
      <c r="BJ70" s="90"/>
      <c r="BK70" s="90"/>
      <c r="BL70" s="90"/>
      <c r="BM70" s="90"/>
      <c r="BN70" s="90"/>
      <c r="BO70" s="90"/>
      <c r="BP70" s="90"/>
      <c r="BQ70" s="90"/>
      <c r="BR70" s="90"/>
      <c r="BS70" s="90"/>
      <c r="BT70" s="90"/>
      <c r="BU70" s="90"/>
      <c r="BV70" s="90"/>
      <c r="BW70" s="90"/>
      <c r="BX70" s="90"/>
      <c r="BY70" s="90"/>
      <c r="BZ70" s="90"/>
      <c r="CA70" s="90"/>
      <c r="CB70" s="90"/>
      <c r="CC70" s="90"/>
      <c r="CD70" s="90"/>
      <c r="CE70" s="90"/>
      <c r="CF70" s="90"/>
      <c r="CG70" s="90"/>
      <c r="CH70" s="90"/>
      <c r="CI70" s="90"/>
      <c r="CJ70" s="90"/>
      <c r="CK70" s="90"/>
      <c r="CL70" s="90"/>
      <c r="CM70" s="90"/>
      <c r="CN70" s="90"/>
      <c r="CO70" s="90"/>
      <c r="CP70" s="90"/>
      <c r="CQ70" s="90"/>
      <c r="CR70" s="90"/>
      <c r="CS70" s="90"/>
      <c r="CT70" s="90"/>
      <c r="CU70" s="90"/>
      <c r="CV70" s="90"/>
      <c r="CW70" s="90"/>
      <c r="CX70" s="90"/>
      <c r="CY70" s="90"/>
      <c r="CZ70" s="90"/>
      <c r="DA70" s="90"/>
      <c r="DB70" s="90"/>
      <c r="DC70" s="90"/>
      <c r="DD70" s="90"/>
      <c r="DE70" s="90"/>
      <c r="DF70" s="90"/>
      <c r="DG70" s="90"/>
      <c r="DH70" s="90"/>
      <c r="DI70" s="90"/>
      <c r="DJ70" s="90"/>
      <c r="DK70" s="90"/>
      <c r="DL70" s="90"/>
      <c r="DM70" s="90"/>
      <c r="DN70" s="90"/>
      <c r="DO70" s="90"/>
      <c r="DP70" s="90"/>
      <c r="DQ70" s="90"/>
      <c r="DR70" s="90"/>
      <c r="DS70" s="90"/>
      <c r="DT70" s="90"/>
      <c r="DU70" s="90"/>
      <c r="DV70" s="90"/>
      <c r="DW70" s="90"/>
      <c r="DX70" s="90"/>
      <c r="DY70" s="90"/>
      <c r="DZ70" s="90"/>
      <c r="EA70" s="90"/>
      <c r="EB70" s="90"/>
      <c r="EC70" s="90"/>
      <c r="ED70" s="90"/>
      <c r="EE70" s="90"/>
      <c r="EF70" s="90"/>
      <c r="EG70" s="90"/>
      <c r="EH70" s="90"/>
      <c r="EI70" s="90"/>
      <c r="EJ70" s="90"/>
      <c r="EK70" s="90"/>
      <c r="EL70" s="90"/>
      <c r="EM70" s="90"/>
      <c r="EN70" s="90"/>
      <c r="EO70" s="90"/>
      <c r="EP70" s="90"/>
      <c r="EQ70" s="90"/>
      <c r="ER70" s="90"/>
      <c r="ES70" s="90"/>
      <c r="ET70" s="90"/>
      <c r="EU70" s="90"/>
      <c r="EV70" s="90"/>
      <c r="EW70" s="90"/>
      <c r="EX70" s="90"/>
      <c r="EY70" s="90"/>
      <c r="EZ70" s="90"/>
      <c r="FA70" s="90"/>
      <c r="FB70" s="90"/>
      <c r="FC70" s="90"/>
      <c r="FD70" s="90"/>
      <c r="FE70" s="90"/>
      <c r="FF70" s="90"/>
      <c r="FG70" s="90"/>
      <c r="FH70" s="90"/>
      <c r="FI70" s="90"/>
      <c r="FJ70" s="90"/>
      <c r="FK70" s="90"/>
      <c r="FL70" s="90"/>
      <c r="FM70" s="90"/>
      <c r="FN70" s="90"/>
      <c r="FO70" s="90"/>
      <c r="FP70" s="90"/>
      <c r="FQ70" s="90"/>
      <c r="FR70" s="90"/>
      <c r="FS70" s="90"/>
      <c r="FT70" s="90"/>
      <c r="FU70" s="90"/>
      <c r="FV70" s="90"/>
      <c r="FW70" s="90"/>
      <c r="FX70" s="90"/>
      <c r="FY70" s="90"/>
      <c r="FZ70" s="90"/>
      <c r="GA70" s="90"/>
      <c r="GB70" s="90"/>
      <c r="GC70" s="90"/>
      <c r="GD70" s="90"/>
      <c r="GE70" s="90"/>
      <c r="GF70" s="90"/>
      <c r="GG70" s="90"/>
      <c r="GH70" s="90"/>
      <c r="GI70" s="90"/>
      <c r="GJ70" s="90"/>
      <c r="GK70" s="90"/>
      <c r="GL70" s="90"/>
      <c r="GM70" s="90"/>
      <c r="GN70" s="90"/>
      <c r="GO70" s="90"/>
      <c r="GP70" s="90"/>
      <c r="GQ70" s="90"/>
      <c r="GR70" s="90"/>
      <c r="GS70" s="90"/>
      <c r="GT70" s="90"/>
      <c r="GU70" s="90"/>
      <c r="GV70" s="90"/>
      <c r="GW70" s="90"/>
      <c r="GX70" s="90"/>
      <c r="GY70" s="90"/>
      <c r="GZ70" s="90"/>
      <c r="HA70" s="90"/>
      <c r="HB70" s="90"/>
      <c r="HC70" s="90"/>
      <c r="HD70" s="90"/>
      <c r="HE70" s="90"/>
      <c r="HF70" s="90"/>
      <c r="HG70" s="90"/>
      <c r="HH70" s="90"/>
      <c r="HI70" s="90"/>
      <c r="HJ70" s="90"/>
      <c r="HK70" s="90"/>
      <c r="HL70" s="90"/>
      <c r="HM70" s="90"/>
      <c r="HN70" s="90"/>
      <c r="HO70" s="90"/>
      <c r="HP70" s="90"/>
      <c r="HQ70" s="90"/>
      <c r="HR70" s="90"/>
      <c r="HS70" s="90"/>
      <c r="HT70" s="90"/>
      <c r="HU70" s="90"/>
      <c r="HV70" s="90"/>
      <c r="HW70" s="90"/>
      <c r="HX70" s="90"/>
      <c r="HY70" s="90"/>
      <c r="HZ70" s="90"/>
      <c r="IA70" s="90"/>
      <c r="IB70" s="90"/>
      <c r="IC70" s="90"/>
      <c r="ID70" s="90"/>
      <c r="IE70" s="90"/>
      <c r="IF70" s="90"/>
      <c r="IG70" s="90"/>
      <c r="IH70" s="90"/>
      <c r="II70" s="90"/>
      <c r="IJ70" s="90"/>
      <c r="IK70" s="90"/>
      <c r="IL70" s="90"/>
      <c r="IM70" s="90"/>
      <c r="IN70" s="90"/>
      <c r="IO70" s="90"/>
      <c r="IP70" s="90"/>
      <c r="IQ70" s="90"/>
      <c r="IR70" s="90"/>
      <c r="IS70" s="90"/>
      <c r="IT70" s="90"/>
      <c r="IU70" s="90"/>
      <c r="IV70" s="90"/>
      <c r="IW70" s="90"/>
    </row>
    <row r="71" spans="1:257" ht="45">
      <c r="A71" s="464">
        <v>7</v>
      </c>
      <c r="B71" s="458" t="s">
        <v>351</v>
      </c>
      <c r="C71" s="458" t="s">
        <v>352</v>
      </c>
      <c r="D71" s="182" t="s">
        <v>353</v>
      </c>
      <c r="E71" s="438">
        <v>5</v>
      </c>
      <c r="F71" s="438">
        <v>1</v>
      </c>
      <c r="G71" s="461">
        <f t="shared" ref="G71" si="5">F71/E71</f>
        <v>0.2</v>
      </c>
      <c r="H71" s="435" t="str">
        <f>CONCATENATE(IF(G71&lt;='8- Políticas de Administración '!$D$6,'8- Políticas de Administración '!$B$6,IF(G71&lt;='8- Políticas de Administración '!$D$7,'8- Políticas de Administración '!$B$7,IF(G71&lt;='8- Políticas de Administración '!$D$8,'8- Políticas de Administración '!$B$8,IF(G71&lt;='8- Políticas de Administración '!$D$9,'8- Políticas de Administración '!$B$9,IF(G71&lt;='8- Políticas de Administración '!$D$10,'8- Políticas de Administración '!$B$10,"Probabilidad no valida")))))," - ",VLOOKUP(IF(G71&lt;='8- Políticas de Administración '!$D$6,'8- Políticas de Administración '!$B$6,IF(G71&lt;='8- Políticas de Administración '!$D$7,'8- Políticas de Administración '!$B$7,IF(G71&lt;='8- Políticas de Administración '!$D$8,'8- Políticas de Administración '!$B$8,IF(G71&lt;='8- Políticas de Administración '!$D$9,'8- Políticas de Administración '!$B$9,IF(G71&lt;='8- Políticas de Administración '!$D$10,'8- Políticas de Administración '!$B$10,"Probabilidad no valida"))))),'8- Políticas de Administración '!$B$6:$F$10,5,FALSE))</f>
        <v>Media - 3</v>
      </c>
      <c r="I71" s="201" t="s">
        <v>312</v>
      </c>
      <c r="J71" s="123" t="s">
        <v>339</v>
      </c>
      <c r="K71" s="104" t="str">
        <f>IFERROR(CONCATENATE(INDEX('8- Políticas de Administración '!$B$16:$F$53,MATCH('5- Identificación de Riesgos'!J71,'8- Políticas de Administración '!$C$16:$C$54,0),1)," - ",L71),"")</f>
        <v>Moderado - 3</v>
      </c>
      <c r="L71" s="139">
        <f>IFERROR(VLOOKUP(INDEX('8- Políticas de Administración '!$B$16:$F$63,MATCH('5- Identificación de Riesgos'!J71,'8- Políticas de Administración '!$C$16:$C$64,0),1),'8- Políticas de Administración '!$B$16:$F$64,5,FALSE),"")</f>
        <v>3</v>
      </c>
      <c r="M71" s="438" t="str">
        <f>IFERROR(CONCATENATE(INDEX('8- Políticas de Administración '!$B$16:$F$53,MATCH(ROUND(AVERAGE(L71:L80),0),'8- Políticas de Administración '!$F$16:$F$53,0),1)," - ",ROUND(AVERAGE(L71:L80),0)),"")</f>
        <v>Moderado - 3</v>
      </c>
      <c r="N71" s="432" t="str">
        <f>IFERROR(CONCATENATE(VLOOKUP((LEFT(H71,LEN(H71)-4)&amp;LEFT(M71,LEN(M71)-4)),'9- Matriz de Calor '!$D$18:$E$42,2,0)," - ",RIGHT(H71,1)*RIGHT(M71,1)),"")</f>
        <v>Moderado - 9</v>
      </c>
      <c r="O71" s="430">
        <f>RIGHT(H71,1)*RIGHT(M71,1)</f>
        <v>9</v>
      </c>
      <c r="Q71" s="467" t="s">
        <v>354</v>
      </c>
      <c r="R71" s="467"/>
      <c r="S71" s="467"/>
      <c r="T71" s="467"/>
      <c r="U71" s="467"/>
      <c r="V71" s="467"/>
    </row>
    <row r="72" spans="1:257" ht="39" customHeight="1" thickBot="1">
      <c r="A72" s="465"/>
      <c r="B72" s="459"/>
      <c r="C72" s="459"/>
      <c r="D72" s="187" t="s">
        <v>355</v>
      </c>
      <c r="E72" s="439"/>
      <c r="F72" s="439"/>
      <c r="G72" s="462"/>
      <c r="H72" s="436"/>
      <c r="I72" s="105" t="s">
        <v>298</v>
      </c>
      <c r="J72" s="143" t="s">
        <v>356</v>
      </c>
      <c r="K72" s="105" t="str">
        <f>IFERROR(CONCATENATE(INDEX('8- Políticas de Administración '!$B$16:$F$53,MATCH('5- Identificación de Riesgos'!J72,'8- Políticas de Administración '!$C$16:$C$54,0),1)," - ",L72),"")</f>
        <v>Moderado - 3</v>
      </c>
      <c r="L72" s="138">
        <f>IFERROR(VLOOKUP(INDEX('8- Políticas de Administración '!$B$16:$F$63,MATCH('5- Identificación de Riesgos'!J72,'8- Políticas de Administración '!$C$16:$C$64,0),1),'8- Políticas de Administración '!$B$16:$F$64,5,FALSE),"")</f>
        <v>3</v>
      </c>
      <c r="M72" s="439"/>
      <c r="N72" s="433"/>
      <c r="O72" s="431"/>
      <c r="Q72" s="467"/>
      <c r="R72" s="467"/>
      <c r="S72" s="467"/>
      <c r="T72" s="467"/>
      <c r="U72" s="467"/>
      <c r="V72" s="467"/>
    </row>
    <row r="73" spans="1:257" ht="42.75" hidden="1" customHeight="1">
      <c r="A73" s="465"/>
      <c r="B73" s="459"/>
      <c r="C73" s="459"/>
      <c r="D73" s="183"/>
      <c r="E73" s="439"/>
      <c r="F73" s="439"/>
      <c r="G73" s="462"/>
      <c r="H73" s="436"/>
      <c r="I73" s="105" t="s">
        <v>309</v>
      </c>
      <c r="J73" s="143" t="s">
        <v>357</v>
      </c>
      <c r="K73" s="105" t="str">
        <f>IFERROR(CONCATENATE(INDEX('8- Políticas de Administración '!$B$16:$F$53,MATCH('5- Identificación de Riesgos'!J73,'8- Políticas de Administración '!$C$16:$C$54,0),1)," - ",L73),"")</f>
        <v>Mayor - 4</v>
      </c>
      <c r="L73" s="138">
        <f>IFERROR(VLOOKUP(INDEX('8- Políticas de Administración '!$B$16:$F$63,MATCH('5- Identificación de Riesgos'!J73,'8- Políticas de Administración '!$C$16:$C$64,0),1),'8- Políticas de Administración '!$B$16:$F$64,5,FALSE),"")</f>
        <v>4</v>
      </c>
      <c r="M73" s="439"/>
      <c r="N73" s="433"/>
      <c r="O73" s="431"/>
      <c r="Q73" s="467"/>
      <c r="R73" s="467"/>
      <c r="S73" s="467"/>
      <c r="T73" s="467"/>
      <c r="U73" s="467"/>
      <c r="V73" s="467"/>
    </row>
    <row r="74" spans="1:257" ht="51" hidden="1" customHeight="1">
      <c r="A74" s="465"/>
      <c r="B74" s="459"/>
      <c r="C74" s="459"/>
      <c r="D74" s="183"/>
      <c r="E74" s="439"/>
      <c r="F74" s="439"/>
      <c r="G74" s="462"/>
      <c r="H74" s="436"/>
      <c r="I74" s="105"/>
      <c r="J74" s="143"/>
      <c r="K74" s="105" t="str">
        <f>IFERROR(CONCATENATE(INDEX('8- Políticas de Administración '!$B$16:$F$53,MATCH('5- Identificación de Riesgos'!J74,'8- Políticas de Administración '!$C$16:$C$54,0),1)," - ",L74),"")</f>
        <v/>
      </c>
      <c r="L74" s="138" t="str">
        <f>IFERROR(VLOOKUP(INDEX('8- Políticas de Administración '!$B$16:$F$63,MATCH('5- Identificación de Riesgos'!J74,'8- Políticas de Administración '!$C$16:$C$64,0),1),'8- Políticas de Administración '!$B$16:$F$64,5,FALSE),"")</f>
        <v/>
      </c>
      <c r="M74" s="439"/>
      <c r="N74" s="433"/>
      <c r="O74" s="431"/>
      <c r="Q74" s="467"/>
      <c r="R74" s="467"/>
      <c r="S74" s="467"/>
      <c r="T74" s="467"/>
      <c r="U74" s="467"/>
      <c r="V74" s="467"/>
    </row>
    <row r="75" spans="1:257" ht="27" hidden="1" customHeight="1">
      <c r="A75" s="465"/>
      <c r="B75" s="459"/>
      <c r="C75" s="459"/>
      <c r="D75" s="183"/>
      <c r="E75" s="439"/>
      <c r="F75" s="439"/>
      <c r="G75" s="462"/>
      <c r="H75" s="436"/>
      <c r="I75" s="105"/>
      <c r="J75" s="143"/>
      <c r="K75" s="105" t="str">
        <f>IFERROR(CONCATENATE(INDEX('8- Políticas de Administración '!$B$16:$F$53,MATCH('5- Identificación de Riesgos'!J75,'8- Políticas de Administración '!$C$16:$C$54,0),1)," - ",L75),"")</f>
        <v/>
      </c>
      <c r="L75" s="138" t="str">
        <f>IFERROR(VLOOKUP(INDEX('8- Políticas de Administración '!$B$16:$F$63,MATCH('5- Identificación de Riesgos'!J75,'8- Políticas de Administración '!$C$16:$C$64,0),1),'8- Políticas de Administración '!$B$16:$F$64,5,FALSE),"")</f>
        <v/>
      </c>
      <c r="M75" s="439"/>
      <c r="N75" s="433"/>
      <c r="O75" s="431"/>
      <c r="Q75" s="467"/>
      <c r="R75" s="467"/>
      <c r="S75" s="467"/>
      <c r="T75" s="467"/>
      <c r="U75" s="467"/>
      <c r="V75" s="467"/>
    </row>
    <row r="76" spans="1:257" hidden="1">
      <c r="A76" s="465"/>
      <c r="B76" s="459"/>
      <c r="C76" s="459"/>
      <c r="D76" s="183"/>
      <c r="E76" s="439"/>
      <c r="F76" s="439"/>
      <c r="G76" s="462"/>
      <c r="H76" s="436"/>
      <c r="I76" s="105"/>
      <c r="J76" s="143"/>
      <c r="K76" s="105" t="str">
        <f>IFERROR(CONCATENATE(INDEX('8- Políticas de Administración '!$B$16:$F$53,MATCH('5- Identificación de Riesgos'!J76,'8- Políticas de Administración '!$C$16:$C$54,0),1)," - ",L76),"")</f>
        <v/>
      </c>
      <c r="L76" s="138" t="str">
        <f>IFERROR(VLOOKUP(INDEX('8- Políticas de Administración '!$B$16:$F$63,MATCH('5- Identificación de Riesgos'!J76,'8- Políticas de Administración '!$C$16:$C$64,0),1),'8- Políticas de Administración '!$B$16:$F$64,5,FALSE),"")</f>
        <v/>
      </c>
      <c r="M76" s="439"/>
      <c r="N76" s="433"/>
      <c r="O76" s="431"/>
      <c r="Q76" s="467"/>
      <c r="R76" s="467"/>
      <c r="S76" s="467"/>
      <c r="T76" s="467"/>
      <c r="U76" s="467"/>
      <c r="V76" s="467"/>
    </row>
    <row r="77" spans="1:257" hidden="1">
      <c r="A77" s="465"/>
      <c r="B77" s="459"/>
      <c r="C77" s="459"/>
      <c r="D77" s="183"/>
      <c r="E77" s="439"/>
      <c r="F77" s="439"/>
      <c r="G77" s="462"/>
      <c r="H77" s="436"/>
      <c r="I77" s="105"/>
      <c r="J77" s="143"/>
      <c r="K77" s="105" t="str">
        <f>IFERROR(CONCATENATE(INDEX('8- Políticas de Administración '!$B$16:$F$53,MATCH('5- Identificación de Riesgos'!J77,'8- Políticas de Administración '!$C$16:$C$54,0),1)," - ",L77),"")</f>
        <v/>
      </c>
      <c r="L77" s="138" t="str">
        <f>IFERROR(VLOOKUP(INDEX('8- Políticas de Administración '!$B$16:$F$63,MATCH('5- Identificación de Riesgos'!J77,'8- Políticas de Administración '!$C$16:$C$64,0),1),'8- Políticas de Administración '!$B$16:$F$64,5,FALSE),"")</f>
        <v/>
      </c>
      <c r="M77" s="439"/>
      <c r="N77" s="433"/>
      <c r="O77" s="431"/>
      <c r="Q77" s="467"/>
      <c r="R77" s="467"/>
      <c r="S77" s="467"/>
      <c r="T77" s="467"/>
      <c r="U77" s="467"/>
      <c r="V77" s="467"/>
    </row>
    <row r="78" spans="1:257" hidden="1">
      <c r="A78" s="465"/>
      <c r="B78" s="459"/>
      <c r="C78" s="459"/>
      <c r="D78" s="183"/>
      <c r="E78" s="439"/>
      <c r="F78" s="439"/>
      <c r="G78" s="462"/>
      <c r="H78" s="436"/>
      <c r="I78" s="105"/>
      <c r="J78" s="143"/>
      <c r="K78" s="105" t="str">
        <f>IFERROR(CONCATENATE(INDEX('8- Políticas de Administración '!$B$16:$F$53,MATCH('5- Identificación de Riesgos'!J78,'8- Políticas de Administración '!$C$16:$C$54,0),1)," - ",L78),"")</f>
        <v/>
      </c>
      <c r="L78" s="138" t="str">
        <f>IFERROR(VLOOKUP(INDEX('8- Políticas de Administración '!$B$16:$F$63,MATCH('5- Identificación de Riesgos'!J78,'8- Políticas de Administración '!$C$16:$C$64,0),1),'8- Políticas de Administración '!$B$16:$F$64,5,FALSE),"")</f>
        <v/>
      </c>
      <c r="M78" s="439"/>
      <c r="N78" s="433"/>
      <c r="O78" s="431"/>
      <c r="Q78" s="467"/>
      <c r="R78" s="467"/>
      <c r="S78" s="467"/>
      <c r="T78" s="467"/>
      <c r="U78" s="467"/>
      <c r="V78" s="467"/>
    </row>
    <row r="79" spans="1:257" hidden="1">
      <c r="A79" s="465"/>
      <c r="B79" s="459"/>
      <c r="C79" s="459"/>
      <c r="D79" s="183"/>
      <c r="E79" s="439"/>
      <c r="F79" s="439"/>
      <c r="G79" s="462"/>
      <c r="H79" s="436"/>
      <c r="I79" s="105"/>
      <c r="J79" s="143"/>
      <c r="K79" s="105" t="str">
        <f>IFERROR(CONCATENATE(INDEX('8- Políticas de Administración '!$B$16:$F$53,MATCH('5- Identificación de Riesgos'!J79,'8- Políticas de Administración '!$C$16:$C$54,0),1)," - ",L79),"")</f>
        <v/>
      </c>
      <c r="L79" s="138" t="str">
        <f>IFERROR(VLOOKUP(INDEX('8- Políticas de Administración '!$B$16:$F$63,MATCH('5- Identificación de Riesgos'!J79,'8- Políticas de Administración '!$C$16:$C$64,0),1),'8- Políticas de Administración '!$B$16:$F$64,5,FALSE),"")</f>
        <v/>
      </c>
      <c r="M79" s="439"/>
      <c r="N79" s="433"/>
      <c r="O79" s="431"/>
      <c r="Q79" s="467"/>
      <c r="R79" s="467"/>
      <c r="S79" s="467"/>
      <c r="T79" s="467"/>
      <c r="U79" s="467"/>
      <c r="V79" s="467"/>
    </row>
    <row r="80" spans="1:257" ht="15.75" hidden="1" thickBot="1">
      <c r="A80" s="466"/>
      <c r="B80" s="460"/>
      <c r="C80" s="460"/>
      <c r="D80" s="184"/>
      <c r="E80" s="440"/>
      <c r="F80" s="440"/>
      <c r="G80" s="463"/>
      <c r="H80" s="437"/>
      <c r="I80" s="106"/>
      <c r="J80" s="144"/>
      <c r="K80" s="106" t="str">
        <f>IFERROR(CONCATENATE(INDEX('8- Políticas de Administración '!$B$16:$F$53,MATCH('5- Identificación de Riesgos'!J80,'8- Políticas de Administración '!$C$16:$C$54,0),1)," - ",L80),"")</f>
        <v/>
      </c>
      <c r="L80" s="140" t="str">
        <f>IFERROR(VLOOKUP(INDEX('8- Políticas de Administración '!$B$16:$F$63,MATCH('5- Identificación de Riesgos'!J80,'8- Políticas de Administración '!$C$16:$C$64,0),1),'8- Políticas de Administración '!$B$16:$F$64,5,FALSE),"")</f>
        <v/>
      </c>
      <c r="M80" s="440"/>
      <c r="N80" s="434"/>
      <c r="O80" s="431"/>
      <c r="Q80" s="467"/>
      <c r="R80" s="467"/>
      <c r="S80" s="467"/>
      <c r="T80" s="467"/>
      <c r="U80" s="467"/>
      <c r="V80" s="467"/>
    </row>
    <row r="81" spans="1:22" ht="119.25" customHeight="1">
      <c r="A81" s="464">
        <v>8</v>
      </c>
      <c r="B81" s="458" t="s">
        <v>358</v>
      </c>
      <c r="C81" s="458" t="s">
        <v>359</v>
      </c>
      <c r="D81" s="182" t="s">
        <v>360</v>
      </c>
      <c r="E81" s="438">
        <v>20</v>
      </c>
      <c r="F81" s="438">
        <v>2</v>
      </c>
      <c r="G81" s="461">
        <f t="shared" ref="G81" si="6">F81/E81</f>
        <v>0.1</v>
      </c>
      <c r="H81" s="435" t="str">
        <f>CONCATENATE(IF(G81&lt;='8- Políticas de Administración '!$D$6,'8- Políticas de Administración '!$B$6,IF(G81&lt;='8- Políticas de Administración '!$D$7,'8- Políticas de Administración '!$B$7,IF(G81&lt;='8- Políticas de Administración '!$D$8,'8- Políticas de Administración '!$B$8,IF(G81&lt;='8- Políticas de Administración '!$D$9,'8- Políticas de Administración '!$B$9,IF(G81&lt;='8- Políticas de Administración '!$D$10,'8- Políticas de Administración '!$B$10,"Probabilidad no valida")))))," - ",VLOOKUP(IF(G81&lt;='8- Políticas de Administración '!$D$6,'8- Políticas de Administración '!$B$6,IF(G81&lt;='8- Políticas de Administración '!$D$7,'8- Políticas de Administración '!$B$7,IF(G81&lt;='8- Políticas de Administración '!$D$8,'8- Políticas de Administración '!$B$8,IF(G81&lt;='8- Políticas de Administración '!$D$9,'8- Políticas de Administración '!$B$9,IF(G81&lt;='8- Políticas de Administración '!$D$10,'8- Políticas de Administración '!$B$10,"Probabilidad no valida"))))),'8- Políticas de Administración '!$B$6:$F$10,5,FALSE))</f>
        <v>Media - 3</v>
      </c>
      <c r="I81" s="104" t="s">
        <v>332</v>
      </c>
      <c r="J81" s="123" t="s">
        <v>361</v>
      </c>
      <c r="K81" s="104" t="str">
        <f>IFERROR(CONCATENATE(INDEX('8- Políticas de Administración '!$B$16:$F$53,MATCH('5- Identificación de Riesgos'!J81,'8- Políticas de Administración '!$C$16:$C$54,0),1)," - ",L81),"")</f>
        <v>Menor - 2</v>
      </c>
      <c r="L81" s="139">
        <f>IFERROR(VLOOKUP(INDEX('8- Políticas de Administración '!$B$16:$F$63,MATCH('5- Identificación de Riesgos'!J81,'8- Políticas de Administración '!$C$16:$C$64,0),1),'8- Políticas de Administración '!$B$16:$F$64,5,FALSE),"")</f>
        <v>2</v>
      </c>
      <c r="M81" s="438" t="str">
        <f>IFERROR(CONCATENATE(INDEX('8- Políticas de Administración '!$B$16:$F$53,MATCH(ROUND(AVERAGE(L81:L90),0),'8- Políticas de Administración '!$F$16:$F$53,0),1)," - ",ROUND(AVERAGE(L81:L90),0)),"")</f>
        <v>Menor - 2</v>
      </c>
      <c r="N81" s="432" t="str">
        <f>IFERROR(CONCATENATE(VLOOKUP((LEFT(H81,LEN(H81)-4)&amp;LEFT(M81,LEN(M81)-4)),'9- Matriz de Calor '!$D$18:$E$42,2,0)," - ",RIGHT(H81,1)*RIGHT(M81,1)),"")</f>
        <v>Moderado - 6</v>
      </c>
      <c r="O81" s="430">
        <f>RIGHT(H81,1)*RIGHT(M81,1)</f>
        <v>6</v>
      </c>
      <c r="Q81" s="467" t="s">
        <v>354</v>
      </c>
      <c r="R81" s="467"/>
      <c r="S81" s="467"/>
      <c r="T81" s="467"/>
      <c r="U81" s="467"/>
      <c r="V81" s="467"/>
    </row>
    <row r="82" spans="1:22" hidden="1">
      <c r="A82" s="465"/>
      <c r="B82" s="459"/>
      <c r="C82" s="459"/>
      <c r="D82" s="187"/>
      <c r="E82" s="439"/>
      <c r="F82" s="439"/>
      <c r="G82" s="462"/>
      <c r="H82" s="436"/>
      <c r="I82" s="105"/>
      <c r="J82" s="143"/>
      <c r="K82" s="105" t="str">
        <f>IFERROR(CONCATENATE(INDEX('8- Políticas de Administración '!$B$16:$F$53,MATCH('5- Identificación de Riesgos'!J82,'8- Políticas de Administración '!$C$16:$C$54,0),1)," - ",L82),"")</f>
        <v/>
      </c>
      <c r="L82" s="138" t="str">
        <f>IFERROR(VLOOKUP(INDEX('8- Políticas de Administración '!$B$16:$F$63,MATCH('5- Identificación de Riesgos'!J82,'8- Políticas de Administración '!$C$16:$C$64,0),1),'8- Políticas de Administración '!$B$16:$F$64,5,FALSE),"")</f>
        <v/>
      </c>
      <c r="M82" s="439"/>
      <c r="N82" s="433"/>
      <c r="O82" s="431"/>
      <c r="Q82" s="467"/>
      <c r="R82" s="467"/>
      <c r="S82" s="467"/>
      <c r="T82" s="467"/>
      <c r="U82" s="467"/>
      <c r="V82" s="467"/>
    </row>
    <row r="83" spans="1:22" ht="60.75" thickBot="1">
      <c r="A83" s="465"/>
      <c r="B83" s="459"/>
      <c r="C83" s="459"/>
      <c r="D83" s="183" t="s">
        <v>362</v>
      </c>
      <c r="E83" s="439"/>
      <c r="F83" s="439"/>
      <c r="G83" s="462"/>
      <c r="H83" s="436"/>
      <c r="I83" s="105" t="s">
        <v>312</v>
      </c>
      <c r="J83" s="143" t="s">
        <v>363</v>
      </c>
      <c r="K83" s="105" t="str">
        <f>IFERROR(CONCATENATE(INDEX('8- Políticas de Administración '!$B$16:$F$53,MATCH('5- Identificación de Riesgos'!J83,'8- Políticas de Administración '!$C$16:$C$54,0),1)," - ",L83),"")</f>
        <v>Menor - 2</v>
      </c>
      <c r="L83" s="138">
        <f>IFERROR(VLOOKUP(INDEX('8- Políticas de Administración '!$B$16:$F$63,MATCH('5- Identificación de Riesgos'!J83,'8- Políticas de Administración '!$C$16:$C$64,0),1),'8- Políticas de Administración '!$B$16:$F$64,5,FALSE),"")</f>
        <v>2</v>
      </c>
      <c r="M83" s="439"/>
      <c r="N83" s="433"/>
      <c r="O83" s="431"/>
      <c r="Q83" s="467"/>
      <c r="R83" s="467"/>
      <c r="S83" s="467"/>
      <c r="T83" s="467"/>
      <c r="U83" s="467"/>
      <c r="V83" s="467"/>
    </row>
    <row r="84" spans="1:22" ht="51" hidden="1" customHeight="1">
      <c r="A84" s="465"/>
      <c r="B84" s="459"/>
      <c r="C84" s="459"/>
      <c r="D84" s="183"/>
      <c r="E84" s="439"/>
      <c r="F84" s="439"/>
      <c r="G84" s="462"/>
      <c r="H84" s="436"/>
      <c r="I84" s="105"/>
      <c r="J84" s="143"/>
      <c r="K84" s="105" t="str">
        <f>IFERROR(CONCATENATE(INDEX('8- Políticas de Administración '!$B$16:$F$53,MATCH('5- Identificación de Riesgos'!J84,'8- Políticas de Administración '!$C$16:$C$54,0),1)," - ",L84),"")</f>
        <v/>
      </c>
      <c r="L84" s="138" t="str">
        <f>IFERROR(VLOOKUP(INDEX('8- Políticas de Administración '!$B$16:$F$63,MATCH('5- Identificación de Riesgos'!J84,'8- Políticas de Administración '!$C$16:$C$64,0),1),'8- Políticas de Administración '!$B$16:$F$64,5,FALSE),"")</f>
        <v/>
      </c>
      <c r="M84" s="439"/>
      <c r="N84" s="433"/>
      <c r="O84" s="431"/>
      <c r="Q84" s="467"/>
      <c r="R84" s="467"/>
      <c r="S84" s="467"/>
      <c r="T84" s="467"/>
      <c r="U84" s="467"/>
      <c r="V84" s="467"/>
    </row>
    <row r="85" spans="1:22" ht="27" hidden="1" customHeight="1">
      <c r="A85" s="465"/>
      <c r="B85" s="459"/>
      <c r="C85" s="459"/>
      <c r="D85" s="183"/>
      <c r="E85" s="439"/>
      <c r="F85" s="439"/>
      <c r="G85" s="462"/>
      <c r="H85" s="436"/>
      <c r="I85" s="105"/>
      <c r="J85" s="143"/>
      <c r="K85" s="105" t="str">
        <f>IFERROR(CONCATENATE(INDEX('8- Políticas de Administración '!$B$16:$F$53,MATCH('5- Identificación de Riesgos'!J85,'8- Políticas de Administración '!$C$16:$C$54,0),1)," - ",L85),"")</f>
        <v/>
      </c>
      <c r="L85" s="138" t="str">
        <f>IFERROR(VLOOKUP(INDEX('8- Políticas de Administración '!$B$16:$F$63,MATCH('5- Identificación de Riesgos'!J85,'8- Políticas de Administración '!$C$16:$C$64,0),1),'8- Políticas de Administración '!$B$16:$F$64,5,FALSE),"")</f>
        <v/>
      </c>
      <c r="M85" s="439"/>
      <c r="N85" s="433"/>
      <c r="O85" s="431"/>
      <c r="Q85" s="467"/>
      <c r="R85" s="467"/>
      <c r="S85" s="467"/>
      <c r="T85" s="467"/>
      <c r="U85" s="467"/>
      <c r="V85" s="467"/>
    </row>
    <row r="86" spans="1:22" hidden="1">
      <c r="A86" s="465"/>
      <c r="B86" s="459"/>
      <c r="C86" s="459"/>
      <c r="D86" s="183"/>
      <c r="E86" s="439"/>
      <c r="F86" s="439"/>
      <c r="G86" s="462"/>
      <c r="H86" s="436"/>
      <c r="I86" s="105"/>
      <c r="J86" s="143"/>
      <c r="K86" s="105" t="str">
        <f>IFERROR(CONCATENATE(INDEX('8- Políticas de Administración '!$B$16:$F$53,MATCH('5- Identificación de Riesgos'!J86,'8- Políticas de Administración '!$C$16:$C$54,0),1)," - ",L86),"")</f>
        <v/>
      </c>
      <c r="L86" s="138" t="str">
        <f>IFERROR(VLOOKUP(INDEX('8- Políticas de Administración '!$B$16:$F$63,MATCH('5- Identificación de Riesgos'!J86,'8- Políticas de Administración '!$C$16:$C$64,0),1),'8- Políticas de Administración '!$B$16:$F$64,5,FALSE),"")</f>
        <v/>
      </c>
      <c r="M86" s="439"/>
      <c r="N86" s="433"/>
      <c r="O86" s="431"/>
      <c r="Q86" s="467"/>
      <c r="R86" s="467"/>
      <c r="S86" s="467"/>
      <c r="T86" s="467"/>
      <c r="U86" s="467"/>
      <c r="V86" s="467"/>
    </row>
    <row r="87" spans="1:22" hidden="1">
      <c r="A87" s="465"/>
      <c r="B87" s="459"/>
      <c r="C87" s="459"/>
      <c r="D87" s="183"/>
      <c r="E87" s="439"/>
      <c r="F87" s="439"/>
      <c r="G87" s="462"/>
      <c r="H87" s="436"/>
      <c r="I87" s="105"/>
      <c r="J87" s="143"/>
      <c r="K87" s="105" t="str">
        <f>IFERROR(CONCATENATE(INDEX('8- Políticas de Administración '!$B$16:$F$53,MATCH('5- Identificación de Riesgos'!J87,'8- Políticas de Administración '!$C$16:$C$54,0),1)," - ",L87),"")</f>
        <v/>
      </c>
      <c r="L87" s="138" t="str">
        <f>IFERROR(VLOOKUP(INDEX('8- Políticas de Administración '!$B$16:$F$63,MATCH('5- Identificación de Riesgos'!J87,'8- Políticas de Administración '!$C$16:$C$64,0),1),'8- Políticas de Administración '!$B$16:$F$64,5,FALSE),"")</f>
        <v/>
      </c>
      <c r="M87" s="439"/>
      <c r="N87" s="433"/>
      <c r="O87" s="431"/>
      <c r="Q87" s="467"/>
      <c r="R87" s="467"/>
      <c r="S87" s="467"/>
      <c r="T87" s="467"/>
      <c r="U87" s="467"/>
      <c r="V87" s="467"/>
    </row>
    <row r="88" spans="1:22" hidden="1">
      <c r="A88" s="465"/>
      <c r="B88" s="459"/>
      <c r="C88" s="459"/>
      <c r="D88" s="183"/>
      <c r="E88" s="439"/>
      <c r="F88" s="439"/>
      <c r="G88" s="462"/>
      <c r="H88" s="436"/>
      <c r="I88" s="105"/>
      <c r="J88" s="143"/>
      <c r="K88" s="105" t="str">
        <f>IFERROR(CONCATENATE(INDEX('8- Políticas de Administración '!$B$16:$F$53,MATCH('5- Identificación de Riesgos'!J88,'8- Políticas de Administración '!$C$16:$C$54,0),1)," - ",L88),"")</f>
        <v/>
      </c>
      <c r="L88" s="138" t="str">
        <f>IFERROR(VLOOKUP(INDEX('8- Políticas de Administración '!$B$16:$F$63,MATCH('5- Identificación de Riesgos'!J88,'8- Políticas de Administración '!$C$16:$C$64,0),1),'8- Políticas de Administración '!$B$16:$F$64,5,FALSE),"")</f>
        <v/>
      </c>
      <c r="M88" s="439"/>
      <c r="N88" s="433"/>
      <c r="O88" s="431"/>
      <c r="Q88" s="467"/>
      <c r="R88" s="467"/>
      <c r="S88" s="467"/>
      <c r="T88" s="467"/>
      <c r="U88" s="467"/>
      <c r="V88" s="467"/>
    </row>
    <row r="89" spans="1:22" hidden="1">
      <c r="A89" s="465"/>
      <c r="B89" s="459"/>
      <c r="C89" s="459"/>
      <c r="D89" s="183"/>
      <c r="E89" s="439"/>
      <c r="F89" s="439"/>
      <c r="G89" s="462"/>
      <c r="H89" s="436"/>
      <c r="I89" s="105"/>
      <c r="J89" s="143"/>
      <c r="K89" s="105" t="str">
        <f>IFERROR(CONCATENATE(INDEX('8- Políticas de Administración '!$B$16:$F$53,MATCH('5- Identificación de Riesgos'!J89,'8- Políticas de Administración '!$C$16:$C$54,0),1)," - ",L89),"")</f>
        <v/>
      </c>
      <c r="L89" s="138" t="str">
        <f>IFERROR(VLOOKUP(INDEX('8- Políticas de Administración '!$B$16:$F$63,MATCH('5- Identificación de Riesgos'!J89,'8- Políticas de Administración '!$C$16:$C$64,0),1),'8- Políticas de Administración '!$B$16:$F$64,5,FALSE),"")</f>
        <v/>
      </c>
      <c r="M89" s="439"/>
      <c r="N89" s="433"/>
      <c r="O89" s="431"/>
      <c r="Q89" s="467"/>
      <c r="R89" s="467"/>
      <c r="S89" s="467"/>
      <c r="T89" s="467"/>
      <c r="U89" s="467"/>
      <c r="V89" s="467"/>
    </row>
    <row r="90" spans="1:22" ht="15.75" hidden="1" thickBot="1">
      <c r="A90" s="466"/>
      <c r="B90" s="460"/>
      <c r="C90" s="460"/>
      <c r="D90" s="184"/>
      <c r="E90" s="440"/>
      <c r="F90" s="440"/>
      <c r="G90" s="463"/>
      <c r="H90" s="437"/>
      <c r="I90" s="106"/>
      <c r="J90" s="144"/>
      <c r="K90" s="106" t="str">
        <f>IFERROR(CONCATENATE(INDEX('8- Políticas de Administración '!$B$16:$F$53,MATCH('5- Identificación de Riesgos'!J90,'8- Políticas de Administración '!$C$16:$C$54,0),1)," - ",L90),"")</f>
        <v/>
      </c>
      <c r="L90" s="140" t="str">
        <f>IFERROR(VLOOKUP(INDEX('8- Políticas de Administración '!$B$16:$F$63,MATCH('5- Identificación de Riesgos'!J90,'8- Políticas de Administración '!$C$16:$C$64,0),1),'8- Políticas de Administración '!$B$16:$F$64,5,FALSE),"")</f>
        <v/>
      </c>
      <c r="M90" s="440"/>
      <c r="N90" s="434"/>
      <c r="O90" s="431"/>
      <c r="Q90" s="467"/>
      <c r="R90" s="467"/>
      <c r="S90" s="467"/>
      <c r="T90" s="467"/>
      <c r="U90" s="467"/>
      <c r="V90" s="467"/>
    </row>
    <row r="91" spans="1:22" ht="39.75" customHeight="1">
      <c r="A91" s="464">
        <v>9</v>
      </c>
      <c r="B91" s="458" t="s">
        <v>364</v>
      </c>
      <c r="C91" s="458" t="s">
        <v>365</v>
      </c>
      <c r="D91" s="192" t="s">
        <v>366</v>
      </c>
      <c r="E91" s="438">
        <v>20</v>
      </c>
      <c r="F91" s="438">
        <v>2</v>
      </c>
      <c r="G91" s="461">
        <f t="shared" ref="G91" si="7">F91/E91</f>
        <v>0.1</v>
      </c>
      <c r="H91" s="435" t="str">
        <f>CONCATENATE(IF(G91&lt;='8- Políticas de Administración '!$D$6,'8- Políticas de Administración '!$B$6,IF(G91&lt;='8- Políticas de Administración '!$D$7,'8- Políticas de Administración '!$B$7,IF(G91&lt;='8- Políticas de Administración '!$D$8,'8- Políticas de Administración '!$B$8,IF(G91&lt;='8- Políticas de Administración '!$D$9,'8- Políticas de Administración '!$B$9,IF(G91&lt;='8- Políticas de Administración '!$D$10,'8- Políticas de Administración '!$B$10,"Probabilidad no valida")))))," - ",VLOOKUP(IF(G91&lt;='8- Políticas de Administración '!$D$6,'8- Políticas de Administración '!$B$6,IF(G91&lt;='8- Políticas de Administración '!$D$7,'8- Políticas de Administración '!$B$7,IF(G91&lt;='8- Políticas de Administración '!$D$8,'8- Políticas de Administración '!$B$8,IF(G91&lt;='8- Políticas de Administración '!$D$9,'8- Políticas de Administración '!$B$9,IF(G91&lt;='8- Políticas de Administración '!$D$10,'8- Políticas de Administración '!$B$10,"Probabilidad no valida"))))),'8- Políticas de Administración '!$B$6:$F$10,5,FALSE))</f>
        <v>Media - 3</v>
      </c>
      <c r="I91" s="104" t="s">
        <v>332</v>
      </c>
      <c r="J91" s="123" t="s">
        <v>367</v>
      </c>
      <c r="K91" s="104" t="str">
        <f>IFERROR(CONCATENATE(INDEX('8- Políticas de Administración '!$B$16:$F$53,MATCH('5- Identificación de Riesgos'!J91,'8- Políticas de Administración '!$C$16:$C$54,0),1)," - ",L91),"")</f>
        <v>Moderado - 3</v>
      </c>
      <c r="L91" s="139">
        <f>IFERROR(VLOOKUP(INDEX('8- Políticas de Administración '!$B$16:$F$63,MATCH('5- Identificación de Riesgos'!J91,'8- Políticas de Administración '!$C$16:$C$64,0),1),'8- Políticas de Administración '!$B$16:$F$64,5,FALSE),"")</f>
        <v>3</v>
      </c>
      <c r="M91" s="438" t="str">
        <f>IFERROR(CONCATENATE(INDEX('8- Políticas de Administración '!$B$16:$F$53,MATCH(ROUND(AVERAGE(L91:L100),0),'8- Políticas de Administración '!$F$16:$F$53,0),1)," - ",ROUND(AVERAGE(L91:L100),0)),"")</f>
        <v>Menor - 2</v>
      </c>
      <c r="N91" s="432" t="str">
        <f>IFERROR(CONCATENATE(VLOOKUP((LEFT(H91,LEN(H91)-4)&amp;LEFT(M91,LEN(M91)-4)),'9- Matriz de Calor '!$D$18:$E$42,2,0)," - ",RIGHT(H91,1)*RIGHT(M91,1)),"")</f>
        <v>Moderado - 6</v>
      </c>
      <c r="O91" s="430">
        <f>RIGHT(H91,1)*RIGHT(M91,1)</f>
        <v>6</v>
      </c>
      <c r="Q91" s="467" t="s">
        <v>354</v>
      </c>
      <c r="R91" s="467"/>
      <c r="S91" s="467"/>
      <c r="T91" s="467"/>
      <c r="U91" s="467"/>
      <c r="V91" s="467"/>
    </row>
    <row r="92" spans="1:22" ht="86.25" customHeight="1">
      <c r="A92" s="465"/>
      <c r="B92" s="459"/>
      <c r="C92" s="459"/>
      <c r="D92" s="121" t="s">
        <v>368</v>
      </c>
      <c r="E92" s="439"/>
      <c r="F92" s="439"/>
      <c r="G92" s="462"/>
      <c r="H92" s="436"/>
      <c r="I92" s="105" t="s">
        <v>316</v>
      </c>
      <c r="J92" s="143" t="s">
        <v>317</v>
      </c>
      <c r="K92" s="105" t="str">
        <f>IFERROR(CONCATENATE(INDEX('8- Políticas de Administración '!$B$16:$F$53,MATCH('5- Identificación de Riesgos'!J92,'8- Políticas de Administración '!$C$16:$C$54,0),1)," - ",L92),"")</f>
        <v>Leve - 1</v>
      </c>
      <c r="L92" s="138">
        <f>IFERROR(VLOOKUP(INDEX('8- Políticas de Administración '!$B$16:$F$63,MATCH('5- Identificación de Riesgos'!J92,'8- Políticas de Administración '!$C$16:$C$64,0),1),'8- Políticas de Administración '!$B$16:$F$64,5,FALSE),"")</f>
        <v>1</v>
      </c>
      <c r="M92" s="439"/>
      <c r="N92" s="433"/>
      <c r="O92" s="431"/>
      <c r="Q92" s="467"/>
      <c r="R92" s="467"/>
      <c r="S92" s="467"/>
      <c r="T92" s="467"/>
      <c r="U92" s="467"/>
      <c r="V92" s="467"/>
    </row>
    <row r="93" spans="1:22" ht="30">
      <c r="A93" s="465"/>
      <c r="B93" s="459"/>
      <c r="C93" s="459"/>
      <c r="D93" s="121"/>
      <c r="E93" s="439"/>
      <c r="F93" s="439"/>
      <c r="G93" s="462"/>
      <c r="H93" s="436"/>
      <c r="I93" s="105" t="s">
        <v>298</v>
      </c>
      <c r="J93" s="143" t="s">
        <v>299</v>
      </c>
      <c r="K93" s="105" t="str">
        <f>IFERROR(CONCATENATE(INDEX('8- Políticas de Administración '!$B$16:$F$53,MATCH('5- Identificación de Riesgos'!J93,'8- Políticas de Administración '!$C$16:$C$54,0),1)," - ",L93),"")</f>
        <v>Leve - 1</v>
      </c>
      <c r="L93" s="138">
        <f>IFERROR(VLOOKUP(INDEX('8- Políticas de Administración '!$B$16:$F$63,MATCH('5- Identificación de Riesgos'!J93,'8- Políticas de Administración '!$C$16:$C$64,0),1),'8- Políticas de Administración '!$B$16:$F$64,5,FALSE),"")</f>
        <v>1</v>
      </c>
      <c r="M93" s="439"/>
      <c r="N93" s="433"/>
      <c r="O93" s="431"/>
      <c r="Q93" s="467"/>
      <c r="R93" s="467"/>
      <c r="S93" s="467"/>
      <c r="T93" s="467"/>
      <c r="U93" s="467"/>
      <c r="V93" s="467"/>
    </row>
    <row r="94" spans="1:22" ht="60.75" thickBot="1">
      <c r="A94" s="465"/>
      <c r="B94" s="459"/>
      <c r="C94" s="459"/>
      <c r="D94" s="120"/>
      <c r="E94" s="439"/>
      <c r="F94" s="439"/>
      <c r="G94" s="462"/>
      <c r="H94" s="436"/>
      <c r="I94" s="105" t="s">
        <v>369</v>
      </c>
      <c r="J94" s="143" t="s">
        <v>370</v>
      </c>
      <c r="K94" s="105" t="str">
        <f>IFERROR(CONCATENATE(INDEX('8- Políticas de Administración '!$B$16:$F$53,MATCH('5- Identificación de Riesgos'!J94,'8- Políticas de Administración '!$C$16:$C$54,0),1)," - ",L94),"")</f>
        <v/>
      </c>
      <c r="L94" s="138">
        <f>IFERROR(VLOOKUP(INDEX('8- Políticas de Administración '!$B$16:$F$63,MATCH('5- Identificación de Riesgos'!J94,'8- Políticas de Administración '!$C$16:$C$64,0),1),'8- Políticas de Administración '!$B$16:$F$64,5,FALSE),"")</f>
        <v>1</v>
      </c>
      <c r="M94" s="439"/>
      <c r="N94" s="433"/>
      <c r="O94" s="431"/>
      <c r="Q94" s="467"/>
      <c r="R94" s="467"/>
      <c r="S94" s="467"/>
      <c r="T94" s="467"/>
      <c r="U94" s="467"/>
      <c r="V94" s="467"/>
    </row>
    <row r="95" spans="1:22" hidden="1">
      <c r="A95" s="465"/>
      <c r="B95" s="459"/>
      <c r="C95" s="459"/>
      <c r="D95" s="121"/>
      <c r="E95" s="439"/>
      <c r="F95" s="439"/>
      <c r="G95" s="462"/>
      <c r="H95" s="436"/>
      <c r="I95" s="105"/>
      <c r="J95" s="143"/>
      <c r="K95" s="105" t="str">
        <f>IFERROR(CONCATENATE(INDEX('8- Políticas de Administración '!$B$16:$F$53,MATCH('5- Identificación de Riesgos'!J95,'8- Políticas de Administración '!$C$16:$C$54,0),1)," - ",L95),"")</f>
        <v/>
      </c>
      <c r="L95" s="138" t="str">
        <f>IFERROR(VLOOKUP(INDEX('8- Políticas de Administración '!$B$16:$F$63,MATCH('5- Identificación de Riesgos'!J95,'8- Políticas de Administración '!$C$16:$C$64,0),1),'8- Políticas de Administración '!$B$16:$F$64,5,FALSE),"")</f>
        <v/>
      </c>
      <c r="M95" s="439"/>
      <c r="N95" s="433"/>
      <c r="O95" s="431"/>
      <c r="Q95" s="467"/>
      <c r="R95" s="467"/>
      <c r="S95" s="467"/>
      <c r="T95" s="467"/>
      <c r="U95" s="467"/>
      <c r="V95" s="467"/>
    </row>
    <row r="96" spans="1:22" hidden="1">
      <c r="A96" s="465"/>
      <c r="B96" s="459"/>
      <c r="C96" s="459"/>
      <c r="D96" s="121"/>
      <c r="E96" s="439"/>
      <c r="F96" s="439"/>
      <c r="G96" s="462"/>
      <c r="H96" s="436"/>
      <c r="I96" s="105"/>
      <c r="J96" s="143"/>
      <c r="K96" s="105" t="str">
        <f>IFERROR(CONCATENATE(INDEX('8- Políticas de Administración '!$B$16:$F$53,MATCH('5- Identificación de Riesgos'!J96,'8- Políticas de Administración '!$C$16:$C$54,0),1)," - ",L96),"")</f>
        <v/>
      </c>
      <c r="L96" s="138" t="str">
        <f>IFERROR(VLOOKUP(INDEX('8- Políticas de Administración '!$B$16:$F$63,MATCH('5- Identificación de Riesgos'!J96,'8- Políticas de Administración '!$C$16:$C$64,0),1),'8- Políticas de Administración '!$B$16:$F$64,5,FALSE),"")</f>
        <v/>
      </c>
      <c r="M96" s="439"/>
      <c r="N96" s="433"/>
      <c r="O96" s="431"/>
      <c r="Q96" s="467"/>
      <c r="R96" s="467"/>
      <c r="S96" s="467"/>
      <c r="T96" s="467"/>
      <c r="U96" s="467"/>
      <c r="V96" s="467"/>
    </row>
    <row r="97" spans="1:22" hidden="1">
      <c r="A97" s="465"/>
      <c r="B97" s="459"/>
      <c r="C97" s="459"/>
      <c r="D97" s="121"/>
      <c r="E97" s="439"/>
      <c r="F97" s="439"/>
      <c r="G97" s="462"/>
      <c r="H97" s="436"/>
      <c r="I97" s="105"/>
      <c r="J97" s="143"/>
      <c r="K97" s="105" t="str">
        <f>IFERROR(CONCATENATE(INDEX('8- Políticas de Administración '!$B$16:$F$53,MATCH('5- Identificación de Riesgos'!J97,'8- Políticas de Administración '!$C$16:$C$54,0),1)," - ",L97),"")</f>
        <v/>
      </c>
      <c r="L97" s="138" t="str">
        <f>IFERROR(VLOOKUP(INDEX('8- Políticas de Administración '!$B$16:$F$63,MATCH('5- Identificación de Riesgos'!J97,'8- Políticas de Administración '!$C$16:$C$64,0),1),'8- Políticas de Administración '!$B$16:$F$64,5,FALSE),"")</f>
        <v/>
      </c>
      <c r="M97" s="439"/>
      <c r="N97" s="433"/>
      <c r="O97" s="431"/>
      <c r="Q97" s="467"/>
      <c r="R97" s="467"/>
      <c r="S97" s="467"/>
      <c r="T97" s="467"/>
      <c r="U97" s="467"/>
      <c r="V97" s="467"/>
    </row>
    <row r="98" spans="1:22" hidden="1">
      <c r="A98" s="465"/>
      <c r="B98" s="459"/>
      <c r="C98" s="459"/>
      <c r="D98" s="120"/>
      <c r="E98" s="439"/>
      <c r="F98" s="439"/>
      <c r="G98" s="462"/>
      <c r="H98" s="436"/>
      <c r="I98" s="105"/>
      <c r="J98" s="143"/>
      <c r="K98" s="105" t="str">
        <f>IFERROR(CONCATENATE(INDEX('8- Políticas de Administración '!$B$16:$F$53,MATCH('5- Identificación de Riesgos'!J98,'8- Políticas de Administración '!$C$16:$C$54,0),1)," - ",L98),"")</f>
        <v/>
      </c>
      <c r="L98" s="138" t="str">
        <f>IFERROR(VLOOKUP(INDEX('8- Políticas de Administración '!$B$16:$F$63,MATCH('5- Identificación de Riesgos'!J98,'8- Políticas de Administración '!$C$16:$C$64,0),1),'8- Políticas de Administración '!$B$16:$F$64,5,FALSE),"")</f>
        <v/>
      </c>
      <c r="M98" s="439"/>
      <c r="N98" s="433"/>
      <c r="O98" s="431"/>
      <c r="Q98" s="467"/>
      <c r="R98" s="467"/>
      <c r="S98" s="467"/>
      <c r="T98" s="467"/>
      <c r="U98" s="467"/>
      <c r="V98" s="467"/>
    </row>
    <row r="99" spans="1:22" hidden="1">
      <c r="A99" s="465"/>
      <c r="B99" s="459"/>
      <c r="C99" s="459"/>
      <c r="D99" s="120"/>
      <c r="E99" s="439"/>
      <c r="F99" s="439"/>
      <c r="G99" s="462"/>
      <c r="H99" s="436"/>
      <c r="I99" s="105"/>
      <c r="J99" s="143"/>
      <c r="K99" s="105" t="str">
        <f>IFERROR(CONCATENATE(INDEX('8- Políticas de Administración '!$B$16:$F$53,MATCH('5- Identificación de Riesgos'!J99,'8- Políticas de Administración '!$C$16:$C$54,0),1)," - ",L99),"")</f>
        <v/>
      </c>
      <c r="L99" s="138" t="str">
        <f>IFERROR(VLOOKUP(INDEX('8- Políticas de Administración '!$B$16:$F$63,MATCH('5- Identificación de Riesgos'!J99,'8- Políticas de Administración '!$C$16:$C$64,0),1),'8- Políticas de Administración '!$B$16:$F$64,5,FALSE),"")</f>
        <v/>
      </c>
      <c r="M99" s="439"/>
      <c r="N99" s="433"/>
      <c r="O99" s="431"/>
      <c r="Q99" s="467"/>
      <c r="R99" s="467"/>
      <c r="S99" s="467"/>
      <c r="T99" s="467"/>
      <c r="U99" s="467"/>
      <c r="V99" s="467"/>
    </row>
    <row r="100" spans="1:22" hidden="1">
      <c r="A100" s="466"/>
      <c r="B100" s="460"/>
      <c r="C100" s="460"/>
      <c r="D100" s="122"/>
      <c r="E100" s="440"/>
      <c r="F100" s="440"/>
      <c r="G100" s="463"/>
      <c r="H100" s="437"/>
      <c r="I100" s="106"/>
      <c r="J100" s="144"/>
      <c r="K100" s="106" t="str">
        <f>IFERROR(CONCATENATE(INDEX('8- Políticas de Administración '!$B$16:$F$53,MATCH('5- Identificación de Riesgos'!J100,'8- Políticas de Administración '!$C$16:$C$54,0),1)," - ",L100),"")</f>
        <v/>
      </c>
      <c r="L100" s="140" t="str">
        <f>IFERROR(VLOOKUP(INDEX('8- Políticas de Administración '!$B$16:$F$63,MATCH('5- Identificación de Riesgos'!J100,'8- Políticas de Administración '!$C$16:$C$64,0),1),'8- Políticas de Administración '!$B$16:$F$64,5,FALSE),"")</f>
        <v/>
      </c>
      <c r="M100" s="440"/>
      <c r="N100" s="434"/>
      <c r="O100" s="431"/>
      <c r="Q100" s="467"/>
      <c r="R100" s="467"/>
      <c r="S100" s="467"/>
      <c r="T100" s="467"/>
      <c r="U100" s="467"/>
      <c r="V100" s="467"/>
    </row>
    <row r="101" spans="1:22" ht="45">
      <c r="A101" s="464">
        <v>10</v>
      </c>
      <c r="B101" s="458" t="s">
        <v>371</v>
      </c>
      <c r="C101" s="458" t="s">
        <v>372</v>
      </c>
      <c r="D101" s="192" t="s">
        <v>373</v>
      </c>
      <c r="E101" s="438">
        <v>12</v>
      </c>
      <c r="F101" s="438">
        <v>1</v>
      </c>
      <c r="G101" s="461">
        <f t="shared" ref="G101" si="8">F101/E101</f>
        <v>8.3333333333333329E-2</v>
      </c>
      <c r="H101" s="435" t="str">
        <f>CONCATENATE(IF(G101&lt;='8- Políticas de Administración '!$D$6,'8- Políticas de Administración '!$B$6,IF(G101&lt;='8- Políticas de Administración '!$D$7,'8- Políticas de Administración '!$B$7,IF(G101&lt;='8- Políticas de Administración '!$D$8,'8- Políticas de Administración '!$B$8,IF(G101&lt;='8- Políticas de Administración '!$D$9,'8- Políticas de Administración '!$B$9,IF(G101&lt;='8- Políticas de Administración '!$D$10,'8- Políticas de Administración '!$B$10,"Probabilidad no valida")))))," - ",VLOOKUP(IF(G101&lt;='8- Políticas de Administración '!$D$6,'8- Políticas de Administración '!$B$6,IF(G101&lt;='8- Políticas de Administración '!$D$7,'8- Políticas de Administración '!$B$7,IF(G101&lt;='8- Políticas de Administración '!$D$8,'8- Políticas de Administración '!$B$8,IF(G101&lt;='8- Políticas de Administración '!$D$9,'8- Políticas de Administración '!$B$9,IF(G101&lt;='8- Políticas de Administración '!$D$10,'8- Políticas de Administración '!$B$10,"Probabilidad no valida"))))),'8- Políticas de Administración '!$B$6:$F$10,5,FALSE))</f>
        <v>Baja - 2</v>
      </c>
      <c r="I101" s="104" t="s">
        <v>309</v>
      </c>
      <c r="J101" s="289" t="s">
        <v>374</v>
      </c>
      <c r="K101" s="104" t="str">
        <f>IFERROR(CONCATENATE(INDEX('8- Políticas de Administración '!$B$16:$F$53,MATCH('5- Identificación de Riesgos'!J101,'8- Políticas de Administración '!$C$16:$C$54,0),1)," - ",L101),"")</f>
        <v>Menor - 2</v>
      </c>
      <c r="L101" s="139">
        <f>IFERROR(VLOOKUP(INDEX('8- Políticas de Administración '!$B$16:$F$63,MATCH('5- Identificación de Riesgos'!J101,'8- Políticas de Administración '!$C$16:$C$64,0),1),'8- Políticas de Administración '!$B$16:$F$64,5,FALSE),"")</f>
        <v>2</v>
      </c>
      <c r="M101" s="438" t="str">
        <f>IFERROR(CONCATENATE(INDEX('8- Políticas de Administración '!$B$16:$F$53,MATCH(ROUND(AVERAGE(L101:L110),0),'8- Políticas de Administración '!$F$16:$F$53,0),1)," - ",ROUND(AVERAGE(L101:L110),0)),"")</f>
        <v>Leve - 1</v>
      </c>
      <c r="N101" s="432" t="str">
        <f>IFERROR(CONCATENATE(VLOOKUP((LEFT(H101,LEN(H101)-4)&amp;LEFT(M101,LEN(M101)-4)),'9- Matriz de Calor '!$D$18:$E$42,2,0)," - ",RIGHT(H101,1)*RIGHT(M101,1)),"")</f>
        <v>Bajo - 2</v>
      </c>
      <c r="O101" s="430">
        <f>RIGHT(H101,1)*RIGHT(M101,1)</f>
        <v>2</v>
      </c>
      <c r="Q101" s="467" t="s">
        <v>354</v>
      </c>
      <c r="R101" s="467"/>
      <c r="S101" s="467"/>
      <c r="T101" s="467"/>
      <c r="U101" s="467"/>
      <c r="V101" s="467"/>
    </row>
    <row r="102" spans="1:22" ht="30">
      <c r="A102" s="465"/>
      <c r="B102" s="459"/>
      <c r="C102" s="459"/>
      <c r="D102" s="121" t="s">
        <v>375</v>
      </c>
      <c r="E102" s="439"/>
      <c r="F102" s="439"/>
      <c r="G102" s="462"/>
      <c r="H102" s="436"/>
      <c r="I102" s="105" t="s">
        <v>312</v>
      </c>
      <c r="J102" s="143" t="s">
        <v>313</v>
      </c>
      <c r="K102" s="105" t="str">
        <f>IFERROR(CONCATENATE(INDEX('8- Políticas de Administración '!$B$16:$F$53,MATCH('5- Identificación de Riesgos'!J102,'8- Políticas de Administración '!$C$16:$C$54,0),1)," - ",L102),"")</f>
        <v>Leve - 1</v>
      </c>
      <c r="L102" s="138">
        <f>IFERROR(VLOOKUP(INDEX('8- Políticas de Administración '!$B$16:$F$63,MATCH('5- Identificación de Riesgos'!J102,'8- Políticas de Administración '!$C$16:$C$64,0),1),'8- Políticas de Administración '!$B$16:$F$64,5,FALSE),"")</f>
        <v>1</v>
      </c>
      <c r="M102" s="439"/>
      <c r="N102" s="433"/>
      <c r="O102" s="431"/>
      <c r="Q102" s="467"/>
      <c r="R102" s="467"/>
      <c r="S102" s="467"/>
      <c r="T102" s="467"/>
      <c r="U102" s="467"/>
      <c r="V102" s="467"/>
    </row>
    <row r="103" spans="1:22" ht="30">
      <c r="A103" s="465"/>
      <c r="B103" s="459"/>
      <c r="C103" s="459"/>
      <c r="D103" s="121" t="s">
        <v>376</v>
      </c>
      <c r="E103" s="439"/>
      <c r="F103" s="439"/>
      <c r="G103" s="462"/>
      <c r="H103" s="436"/>
      <c r="I103" s="105" t="s">
        <v>312</v>
      </c>
      <c r="J103" s="143" t="s">
        <v>313</v>
      </c>
      <c r="K103" s="105" t="str">
        <f>IFERROR(CONCATENATE(INDEX('8- Políticas de Administración '!$B$16:$F$53,MATCH('5- Identificación de Riesgos'!J103,'8- Políticas de Administración '!$C$16:$C$54,0),1)," - ",L103),"")</f>
        <v>Leve - 1</v>
      </c>
      <c r="L103" s="138">
        <f>IFERROR(VLOOKUP(INDEX('8- Políticas de Administración '!$B$16:$F$63,MATCH('5- Identificación de Riesgos'!J103,'8- Políticas de Administración '!$C$16:$C$64,0),1),'8- Políticas de Administración '!$B$16:$F$64,5,FALSE),"")</f>
        <v>1</v>
      </c>
      <c r="M103" s="439"/>
      <c r="N103" s="433"/>
      <c r="O103" s="431"/>
      <c r="Q103" s="467"/>
      <c r="R103" s="467"/>
      <c r="S103" s="467"/>
      <c r="T103" s="467"/>
      <c r="U103" s="467"/>
      <c r="V103" s="467"/>
    </row>
    <row r="104" spans="1:22" ht="30">
      <c r="A104" s="465"/>
      <c r="B104" s="459"/>
      <c r="C104" s="459"/>
      <c r="D104" s="120" t="s">
        <v>377</v>
      </c>
      <c r="E104" s="439"/>
      <c r="F104" s="439"/>
      <c r="G104" s="462"/>
      <c r="H104" s="436"/>
      <c r="I104" s="105" t="s">
        <v>298</v>
      </c>
      <c r="J104" s="143" t="s">
        <v>299</v>
      </c>
      <c r="K104" s="105" t="str">
        <f>IFERROR(CONCATENATE(INDEX('8- Políticas de Administración '!$B$16:$F$53,MATCH('5- Identificación de Riesgos'!J104,'8- Políticas de Administración '!$C$16:$C$54,0),1)," - ",L104),"")</f>
        <v>Leve - 1</v>
      </c>
      <c r="L104" s="138">
        <f>IFERROR(VLOOKUP(INDEX('8- Políticas de Administración '!$B$16:$F$63,MATCH('5- Identificación de Riesgos'!J104,'8- Políticas de Administración '!$C$16:$C$64,0),1),'8- Políticas de Administración '!$B$16:$F$64,5,FALSE),"")</f>
        <v>1</v>
      </c>
      <c r="M104" s="439"/>
      <c r="N104" s="433"/>
      <c r="O104" s="431"/>
      <c r="Q104" s="467"/>
      <c r="R104" s="467"/>
      <c r="S104" s="467"/>
      <c r="T104" s="467"/>
      <c r="U104" s="467"/>
      <c r="V104" s="467"/>
    </row>
    <row r="105" spans="1:22" ht="30.75" thickBot="1">
      <c r="A105" s="465"/>
      <c r="B105" s="459"/>
      <c r="C105" s="459"/>
      <c r="D105" s="121" t="s">
        <v>378</v>
      </c>
      <c r="E105" s="439"/>
      <c r="F105" s="439"/>
      <c r="G105" s="462"/>
      <c r="H105" s="436"/>
      <c r="I105" s="105" t="s">
        <v>312</v>
      </c>
      <c r="J105" s="143" t="s">
        <v>313</v>
      </c>
      <c r="K105" s="105" t="str">
        <f>IFERROR(CONCATENATE(INDEX('8- Políticas de Administración '!$B$16:$F$53,MATCH('5- Identificación de Riesgos'!J105,'8- Políticas de Administración '!$C$16:$C$54,0),1)," - ",L105),"")</f>
        <v>Leve - 1</v>
      </c>
      <c r="L105" s="138">
        <f>IFERROR(VLOOKUP(INDEX('8- Políticas de Administración '!$B$16:$F$63,MATCH('5- Identificación de Riesgos'!J105,'8- Políticas de Administración '!$C$16:$C$64,0),1),'8- Políticas de Administración '!$B$16:$F$64,5,FALSE),"")</f>
        <v>1</v>
      </c>
      <c r="M105" s="439"/>
      <c r="N105" s="433"/>
      <c r="O105" s="431"/>
      <c r="Q105" s="467"/>
      <c r="R105" s="467"/>
      <c r="S105" s="467"/>
      <c r="T105" s="467"/>
      <c r="U105" s="467"/>
      <c r="V105" s="467"/>
    </row>
    <row r="106" spans="1:22" hidden="1">
      <c r="A106" s="465"/>
      <c r="B106" s="459"/>
      <c r="C106" s="459"/>
      <c r="D106" s="121"/>
      <c r="E106" s="439"/>
      <c r="F106" s="439"/>
      <c r="G106" s="462"/>
      <c r="H106" s="436"/>
      <c r="I106" s="105"/>
      <c r="J106" s="143"/>
      <c r="K106" s="105" t="str">
        <f>IFERROR(CONCATENATE(INDEX('8- Políticas de Administración '!$B$16:$F$53,MATCH('5- Identificación de Riesgos'!J106,'8- Políticas de Administración '!$C$16:$C$54,0),1)," - ",L106),"")</f>
        <v/>
      </c>
      <c r="L106" s="138" t="str">
        <f>IFERROR(VLOOKUP(INDEX('8- Políticas de Administración '!$B$16:$F$63,MATCH('5- Identificación de Riesgos'!J106,'8- Políticas de Administración '!$C$16:$C$64,0),1),'8- Políticas de Administración '!$B$16:$F$64,5,FALSE),"")</f>
        <v/>
      </c>
      <c r="M106" s="439"/>
      <c r="N106" s="433"/>
      <c r="O106" s="431"/>
      <c r="Q106" s="467"/>
      <c r="R106" s="467"/>
      <c r="S106" s="467"/>
      <c r="T106" s="467"/>
      <c r="U106" s="467"/>
      <c r="V106" s="467"/>
    </row>
    <row r="107" spans="1:22" hidden="1">
      <c r="A107" s="465"/>
      <c r="B107" s="459"/>
      <c r="C107" s="459"/>
      <c r="D107" s="121"/>
      <c r="E107" s="439"/>
      <c r="F107" s="439"/>
      <c r="G107" s="462"/>
      <c r="H107" s="436"/>
      <c r="I107" s="105"/>
      <c r="J107" s="143"/>
      <c r="K107" s="105" t="str">
        <f>IFERROR(CONCATENATE(INDEX('8- Políticas de Administración '!$B$16:$F$53,MATCH('5- Identificación de Riesgos'!J107,'8- Políticas de Administración '!$C$16:$C$54,0),1)," - ",L107),"")</f>
        <v/>
      </c>
      <c r="L107" s="138" t="str">
        <f>IFERROR(VLOOKUP(INDEX('8- Políticas de Administración '!$B$16:$F$63,MATCH('5- Identificación de Riesgos'!J107,'8- Políticas de Administración '!$C$16:$C$64,0),1),'8- Políticas de Administración '!$B$16:$F$64,5,FALSE),"")</f>
        <v/>
      </c>
      <c r="M107" s="439"/>
      <c r="N107" s="433"/>
      <c r="O107" s="431"/>
      <c r="Q107" s="467"/>
      <c r="R107" s="467"/>
      <c r="S107" s="467"/>
      <c r="T107" s="467"/>
      <c r="U107" s="467"/>
      <c r="V107" s="467"/>
    </row>
    <row r="108" spans="1:22" hidden="1">
      <c r="A108" s="465"/>
      <c r="B108" s="459"/>
      <c r="C108" s="459"/>
      <c r="D108" s="120"/>
      <c r="E108" s="439"/>
      <c r="F108" s="439"/>
      <c r="G108" s="462"/>
      <c r="H108" s="436"/>
      <c r="I108" s="105"/>
      <c r="J108" s="143"/>
      <c r="K108" s="105" t="str">
        <f>IFERROR(CONCATENATE(INDEX('8- Políticas de Administración '!$B$16:$F$53,MATCH('5- Identificación de Riesgos'!J108,'8- Políticas de Administración '!$C$16:$C$54,0),1)," - ",L108),"")</f>
        <v/>
      </c>
      <c r="L108" s="138" t="str">
        <f>IFERROR(VLOOKUP(INDEX('8- Políticas de Administración '!$B$16:$F$63,MATCH('5- Identificación de Riesgos'!J108,'8- Políticas de Administración '!$C$16:$C$64,0),1),'8- Políticas de Administración '!$B$16:$F$64,5,FALSE),"")</f>
        <v/>
      </c>
      <c r="M108" s="439"/>
      <c r="N108" s="433"/>
      <c r="O108" s="431"/>
      <c r="Q108" s="467"/>
      <c r="R108" s="467"/>
      <c r="S108" s="467"/>
      <c r="T108" s="467"/>
      <c r="U108" s="467"/>
      <c r="V108" s="467"/>
    </row>
    <row r="109" spans="1:22" hidden="1">
      <c r="A109" s="465"/>
      <c r="B109" s="459"/>
      <c r="C109" s="459"/>
      <c r="D109" s="120"/>
      <c r="E109" s="439"/>
      <c r="F109" s="439"/>
      <c r="G109" s="462"/>
      <c r="H109" s="436"/>
      <c r="I109" s="105"/>
      <c r="J109" s="143"/>
      <c r="K109" s="105" t="str">
        <f>IFERROR(CONCATENATE(INDEX('8- Políticas de Administración '!$B$16:$F$53,MATCH('5- Identificación de Riesgos'!J109,'8- Políticas de Administración '!$C$16:$C$54,0),1)," - ",L109),"")</f>
        <v/>
      </c>
      <c r="L109" s="138" t="str">
        <f>IFERROR(VLOOKUP(INDEX('8- Políticas de Administración '!$B$16:$F$63,MATCH('5- Identificación de Riesgos'!J109,'8- Políticas de Administración '!$C$16:$C$64,0),1),'8- Políticas de Administración '!$B$16:$F$64,5,FALSE),"")</f>
        <v/>
      </c>
      <c r="M109" s="439"/>
      <c r="N109" s="433"/>
      <c r="O109" s="431"/>
      <c r="Q109" s="467"/>
      <c r="R109" s="467"/>
      <c r="S109" s="467"/>
      <c r="T109" s="467"/>
      <c r="U109" s="467"/>
      <c r="V109" s="467"/>
    </row>
    <row r="110" spans="1:22" hidden="1">
      <c r="A110" s="466"/>
      <c r="B110" s="460"/>
      <c r="C110" s="460"/>
      <c r="D110" s="305"/>
      <c r="E110" s="440"/>
      <c r="F110" s="440"/>
      <c r="G110" s="463"/>
      <c r="H110" s="437"/>
      <c r="I110" s="106"/>
      <c r="J110" s="144"/>
      <c r="K110" s="106" t="str">
        <f>IFERROR(CONCATENATE(INDEX('8- Políticas de Administración '!$B$16:$F$53,MATCH('5- Identificación de Riesgos'!J110,'8- Políticas de Administración '!$C$16:$C$54,0),1)," - ",L110),"")</f>
        <v/>
      </c>
      <c r="L110" s="140" t="str">
        <f>IFERROR(VLOOKUP(INDEX('8- Políticas de Administración '!$B$16:$F$63,MATCH('5- Identificación de Riesgos'!J110,'8- Políticas de Administración '!$C$16:$C$64,0),1),'8- Políticas de Administración '!$B$16:$F$64,5,FALSE),"")</f>
        <v/>
      </c>
      <c r="M110" s="440"/>
      <c r="N110" s="434"/>
      <c r="O110" s="431"/>
      <c r="Q110" s="467"/>
      <c r="R110" s="467"/>
      <c r="S110" s="467"/>
      <c r="T110" s="467"/>
      <c r="U110" s="467"/>
      <c r="V110" s="467"/>
    </row>
    <row r="111" spans="1:22" ht="75" customHeight="1">
      <c r="A111" s="464">
        <v>11</v>
      </c>
      <c r="B111" s="458" t="s">
        <v>379</v>
      </c>
      <c r="C111" s="458" t="s">
        <v>380</v>
      </c>
      <c r="D111" s="304" t="s">
        <v>381</v>
      </c>
      <c r="E111" s="438">
        <v>12</v>
      </c>
      <c r="F111" s="438">
        <v>2</v>
      </c>
      <c r="G111" s="461">
        <f t="shared" ref="G111" si="9">F111/E111</f>
        <v>0.16666666666666666</v>
      </c>
      <c r="H111" s="435" t="str">
        <f>CONCATENATE(IF(G111&lt;='8- Políticas de Administración '!$D$6,'8- Políticas de Administración '!$B$6,IF(G111&lt;='8- Políticas de Administración '!$D$7,'8- Políticas de Administración '!$B$7,IF(G111&lt;='8- Políticas de Administración '!$D$8,'8- Políticas de Administración '!$B$8,IF(G111&lt;='8- Políticas de Administración '!$D$9,'8- Políticas de Administración '!$B$9,IF(G111&lt;='8- Políticas de Administración '!$D$10,'8- Políticas de Administración '!$B$10,"Probabilidad no valida")))))," - ",VLOOKUP(IF(G111&lt;='8- Políticas de Administración '!$D$6,'8- Políticas de Administración '!$B$6,IF(G111&lt;='8- Políticas de Administración '!$D$7,'8- Políticas de Administración '!$B$7,IF(G111&lt;='8- Políticas de Administración '!$D$8,'8- Políticas de Administración '!$B$8,IF(G111&lt;='8- Políticas de Administración '!$D$9,'8- Políticas de Administración '!$B$9,IF(G111&lt;='8- Políticas de Administración '!$D$10,'8- Políticas de Administración '!$B$10,"Probabilidad no valida"))))),'8- Políticas de Administración '!$B$6:$F$10,5,FALSE))</f>
        <v>Media - 3</v>
      </c>
      <c r="I111" s="104" t="s">
        <v>312</v>
      </c>
      <c r="J111" s="123" t="s">
        <v>339</v>
      </c>
      <c r="K111" s="104" t="str">
        <f>IFERROR(CONCATENATE(INDEX('8- Políticas de Administración '!$B$16:$F$53,MATCH('5- Identificación de Riesgos'!J111,'8- Políticas de Administración '!$C$16:$C$54,0),1)," - ",L111),"")</f>
        <v>Moderado - 3</v>
      </c>
      <c r="L111" s="139">
        <f>IFERROR(VLOOKUP(INDEX('8- Políticas de Administración '!$B$16:$F$63,MATCH('5- Identificación de Riesgos'!J111,'8- Políticas de Administración '!$C$16:$C$64,0),1),'8- Políticas de Administración '!$B$16:$F$64,5,FALSE),"")</f>
        <v>3</v>
      </c>
      <c r="M111" s="438" t="str">
        <f>IFERROR(CONCATENATE(INDEX('8- Políticas de Administración '!$B$16:$F$53,MATCH(ROUND(AVERAGE(L111:L120),0),'8- Políticas de Administración '!$F$16:$F$53,0),1)," - ",ROUND(AVERAGE(L111:L120),0)),"")</f>
        <v>Menor - 2</v>
      </c>
      <c r="N111" s="432" t="str">
        <f>IFERROR(CONCATENATE(VLOOKUP((LEFT(H111,LEN(H111)-4)&amp;LEFT(M111,LEN(M111)-4)),'9- Matriz de Calor '!$D$18:$E$42,2,0)," - ",RIGHT(H111,1)*RIGHT(M111,1)),"")</f>
        <v>Moderado - 6</v>
      </c>
      <c r="O111" s="430">
        <f>RIGHT(H111,1)*RIGHT(M111,1)</f>
        <v>6</v>
      </c>
      <c r="Q111" s="467" t="s">
        <v>354</v>
      </c>
      <c r="R111" s="467"/>
      <c r="S111" s="467"/>
      <c r="T111" s="467"/>
      <c r="U111" s="467"/>
      <c r="V111" s="467"/>
    </row>
    <row r="112" spans="1:22" ht="39" customHeight="1">
      <c r="A112" s="465"/>
      <c r="B112" s="459"/>
      <c r="C112" s="459"/>
      <c r="D112" s="121" t="s">
        <v>382</v>
      </c>
      <c r="E112" s="439"/>
      <c r="F112" s="439"/>
      <c r="G112" s="462"/>
      <c r="H112" s="436"/>
      <c r="I112" s="105" t="s">
        <v>309</v>
      </c>
      <c r="J112" s="143" t="s">
        <v>310</v>
      </c>
      <c r="K112" s="105" t="str">
        <f>IFERROR(CONCATENATE(INDEX('8- Políticas de Administración '!$B$16:$F$53,MATCH('5- Identificación de Riesgos'!J112,'8- Políticas de Administración '!$C$16:$C$54,0),1)," - ",L112),"")</f>
        <v>Leve - 1</v>
      </c>
      <c r="L112" s="138">
        <f>IFERROR(VLOOKUP(INDEX('8- Políticas de Administración '!$B$16:$F$63,MATCH('5- Identificación de Riesgos'!J112,'8- Políticas de Administración '!$C$16:$C$64,0),1),'8- Políticas de Administración '!$B$16:$F$64,5,FALSE),"")</f>
        <v>1</v>
      </c>
      <c r="M112" s="439"/>
      <c r="N112" s="433"/>
      <c r="O112" s="431"/>
      <c r="Q112" s="467"/>
      <c r="R112" s="467"/>
      <c r="S112" s="467"/>
      <c r="T112" s="467"/>
      <c r="U112" s="467"/>
      <c r="V112" s="467"/>
    </row>
    <row r="113" spans="1:258" ht="30">
      <c r="A113" s="465"/>
      <c r="B113" s="459"/>
      <c r="C113" s="459"/>
      <c r="D113" s="121" t="s">
        <v>383</v>
      </c>
      <c r="E113" s="439"/>
      <c r="F113" s="439"/>
      <c r="G113" s="462"/>
      <c r="H113" s="436"/>
      <c r="I113" s="105" t="s">
        <v>332</v>
      </c>
      <c r="J113" s="143" t="s">
        <v>333</v>
      </c>
      <c r="K113" s="105" t="str">
        <f>IFERROR(CONCATENATE(INDEX('8- Políticas de Administración '!$B$16:$F$53,MATCH('5- Identificación de Riesgos'!J113,'8- Políticas de Administración '!$C$16:$C$54,0),1)," - ",L113),"")</f>
        <v>Leve - 1</v>
      </c>
      <c r="L113" s="138">
        <f>IFERROR(VLOOKUP(INDEX('8- Políticas de Administración '!$B$16:$F$63,MATCH('5- Identificación de Riesgos'!J113,'8- Políticas de Administración '!$C$16:$C$64,0),1),'8- Políticas de Administración '!$B$16:$F$64,5,FALSE),"")</f>
        <v>1</v>
      </c>
      <c r="M113" s="439"/>
      <c r="N113" s="433"/>
      <c r="O113" s="431"/>
      <c r="Q113" s="467"/>
      <c r="R113" s="467"/>
      <c r="S113" s="467"/>
      <c r="T113" s="467"/>
      <c r="U113" s="467"/>
      <c r="V113" s="467"/>
    </row>
    <row r="114" spans="1:258" ht="30" hidden="1">
      <c r="A114" s="465"/>
      <c r="B114" s="459"/>
      <c r="C114" s="459"/>
      <c r="D114" s="120"/>
      <c r="E114" s="439"/>
      <c r="F114" s="439"/>
      <c r="G114" s="462"/>
      <c r="H114" s="436"/>
      <c r="I114" s="105" t="s">
        <v>316</v>
      </c>
      <c r="J114" s="143" t="s">
        <v>317</v>
      </c>
      <c r="K114" s="105" t="str">
        <f>IFERROR(CONCATENATE(INDEX('8- Políticas de Administración '!$B$16:$F$53,MATCH('5- Identificación de Riesgos'!J114,'8- Políticas de Administración '!$C$16:$C$54,0),1)," - ",L114),"")</f>
        <v>Leve - 1</v>
      </c>
      <c r="L114" s="138">
        <f>IFERROR(VLOOKUP(INDEX('8- Políticas de Administración '!$B$16:$F$63,MATCH('5- Identificación de Riesgos'!J114,'8- Políticas de Administración '!$C$16:$C$64,0),1),'8- Políticas de Administración '!$B$16:$F$64,5,FALSE),"")</f>
        <v>1</v>
      </c>
      <c r="M114" s="439"/>
      <c r="N114" s="433"/>
      <c r="O114" s="431"/>
      <c r="Q114" s="467"/>
      <c r="R114" s="467"/>
      <c r="S114" s="467"/>
      <c r="T114" s="467"/>
      <c r="U114" s="467"/>
      <c r="V114" s="467"/>
    </row>
    <row r="115" spans="1:258" hidden="1">
      <c r="A115" s="465"/>
      <c r="B115" s="459"/>
      <c r="C115" s="459"/>
      <c r="D115" s="121"/>
      <c r="E115" s="439"/>
      <c r="F115" s="439"/>
      <c r="G115" s="462"/>
      <c r="H115" s="436"/>
      <c r="I115" s="105"/>
      <c r="J115" s="143"/>
      <c r="K115" s="105" t="str">
        <f>IFERROR(CONCATENATE(INDEX('8- Políticas de Administración '!$B$16:$F$53,MATCH('5- Identificación de Riesgos'!J115,'8- Políticas de Administración '!$C$16:$C$54,0),1)," - ",L115),"")</f>
        <v/>
      </c>
      <c r="L115" s="138" t="str">
        <f>IFERROR(VLOOKUP(INDEX('8- Políticas de Administración '!$B$16:$F$63,MATCH('5- Identificación de Riesgos'!J115,'8- Políticas de Administración '!$C$16:$C$64,0),1),'8- Políticas de Administración '!$B$16:$F$64,5,FALSE),"")</f>
        <v/>
      </c>
      <c r="M115" s="439"/>
      <c r="N115" s="433"/>
      <c r="O115" s="431"/>
      <c r="Q115" s="467"/>
      <c r="R115" s="467"/>
      <c r="S115" s="467"/>
      <c r="T115" s="467"/>
      <c r="U115" s="467"/>
      <c r="V115" s="467"/>
    </row>
    <row r="116" spans="1:258" hidden="1">
      <c r="A116" s="465"/>
      <c r="B116" s="459"/>
      <c r="C116" s="459"/>
      <c r="D116" s="121"/>
      <c r="E116" s="439"/>
      <c r="F116" s="439"/>
      <c r="G116" s="462"/>
      <c r="H116" s="436"/>
      <c r="I116" s="105"/>
      <c r="J116" s="143"/>
      <c r="K116" s="105" t="str">
        <f>IFERROR(CONCATENATE(INDEX('8- Políticas de Administración '!$B$16:$F$53,MATCH('5- Identificación de Riesgos'!J116,'8- Políticas de Administración '!$C$16:$C$54,0),1)," - ",L116),"")</f>
        <v/>
      </c>
      <c r="L116" s="138" t="str">
        <f>IFERROR(VLOOKUP(INDEX('8- Políticas de Administración '!$B$16:$F$63,MATCH('5- Identificación de Riesgos'!J116,'8- Políticas de Administración '!$C$16:$C$64,0),1),'8- Políticas de Administración '!$B$16:$F$64,5,FALSE),"")</f>
        <v/>
      </c>
      <c r="M116" s="439"/>
      <c r="N116" s="433"/>
      <c r="O116" s="431"/>
      <c r="Q116" s="467"/>
      <c r="R116" s="467"/>
      <c r="S116" s="467"/>
      <c r="T116" s="467"/>
      <c r="U116" s="467"/>
      <c r="V116" s="467"/>
    </row>
    <row r="117" spans="1:258" hidden="1">
      <c r="A117" s="465"/>
      <c r="B117" s="459"/>
      <c r="C117" s="459"/>
      <c r="D117" s="121"/>
      <c r="E117" s="439"/>
      <c r="F117" s="439"/>
      <c r="G117" s="462"/>
      <c r="H117" s="436"/>
      <c r="I117" s="105"/>
      <c r="J117" s="143"/>
      <c r="K117" s="105" t="str">
        <f>IFERROR(CONCATENATE(INDEX('8- Políticas de Administración '!$B$16:$F$53,MATCH('5- Identificación de Riesgos'!J117,'8- Políticas de Administración '!$C$16:$C$54,0),1)," - ",L117),"")</f>
        <v/>
      </c>
      <c r="L117" s="138" t="str">
        <f>IFERROR(VLOOKUP(INDEX('8- Políticas de Administración '!$B$16:$F$63,MATCH('5- Identificación de Riesgos'!J117,'8- Políticas de Administración '!$C$16:$C$64,0),1),'8- Políticas de Administración '!$B$16:$F$64,5,FALSE),"")</f>
        <v/>
      </c>
      <c r="M117" s="439"/>
      <c r="N117" s="433"/>
      <c r="O117" s="431"/>
      <c r="Q117" s="467"/>
      <c r="R117" s="467"/>
      <c r="S117" s="467"/>
      <c r="T117" s="467"/>
      <c r="U117" s="467"/>
      <c r="V117" s="467"/>
    </row>
    <row r="118" spans="1:258" hidden="1">
      <c r="A118" s="465"/>
      <c r="B118" s="459"/>
      <c r="C118" s="459"/>
      <c r="D118" s="120"/>
      <c r="E118" s="439"/>
      <c r="F118" s="439"/>
      <c r="G118" s="462"/>
      <c r="H118" s="436"/>
      <c r="I118" s="105"/>
      <c r="J118" s="143"/>
      <c r="K118" s="105" t="str">
        <f>IFERROR(CONCATENATE(INDEX('8- Políticas de Administración '!$B$16:$F$53,MATCH('5- Identificación de Riesgos'!J118,'8- Políticas de Administración '!$C$16:$C$54,0),1)," - ",L118),"")</f>
        <v/>
      </c>
      <c r="L118" s="138" t="str">
        <f>IFERROR(VLOOKUP(INDEX('8- Políticas de Administración '!$B$16:$F$63,MATCH('5- Identificación de Riesgos'!J118,'8- Políticas de Administración '!$C$16:$C$64,0),1),'8- Políticas de Administración '!$B$16:$F$64,5,FALSE),"")</f>
        <v/>
      </c>
      <c r="M118" s="439"/>
      <c r="N118" s="433"/>
      <c r="O118" s="431"/>
      <c r="Q118" s="467"/>
      <c r="R118" s="467"/>
      <c r="S118" s="467"/>
      <c r="T118" s="467"/>
      <c r="U118" s="467"/>
      <c r="V118" s="467"/>
    </row>
    <row r="119" spans="1:258" hidden="1">
      <c r="A119" s="465"/>
      <c r="B119" s="459"/>
      <c r="C119" s="459"/>
      <c r="D119" s="120"/>
      <c r="E119" s="439"/>
      <c r="F119" s="439"/>
      <c r="G119" s="462"/>
      <c r="H119" s="436"/>
      <c r="I119" s="105"/>
      <c r="J119" s="143"/>
      <c r="K119" s="105" t="str">
        <f>IFERROR(CONCATENATE(INDEX('8- Políticas de Administración '!$B$16:$F$53,MATCH('5- Identificación de Riesgos'!J119,'8- Políticas de Administración '!$C$16:$C$54,0),1)," - ",L119),"")</f>
        <v/>
      </c>
      <c r="L119" s="138" t="str">
        <f>IFERROR(VLOOKUP(INDEX('8- Políticas de Administración '!$B$16:$F$63,MATCH('5- Identificación de Riesgos'!J119,'8- Políticas de Administración '!$C$16:$C$64,0),1),'8- Políticas de Administración '!$B$16:$F$64,5,FALSE),"")</f>
        <v/>
      </c>
      <c r="M119" s="439"/>
      <c r="N119" s="433"/>
      <c r="O119" s="431"/>
      <c r="Q119" s="467"/>
      <c r="R119" s="467"/>
      <c r="S119" s="467"/>
      <c r="T119" s="467"/>
      <c r="U119" s="467"/>
      <c r="V119" s="467"/>
    </row>
    <row r="120" spans="1:258" hidden="1">
      <c r="A120" s="466"/>
      <c r="B120" s="460"/>
      <c r="C120" s="460"/>
      <c r="D120" s="122"/>
      <c r="E120" s="440"/>
      <c r="F120" s="440"/>
      <c r="G120" s="463"/>
      <c r="H120" s="437"/>
      <c r="I120" s="106"/>
      <c r="J120" s="144"/>
      <c r="K120" s="106" t="str">
        <f>IFERROR(CONCATENATE(INDEX('8- Políticas de Administración '!$B$16:$F$53,MATCH('5- Identificación de Riesgos'!J120,'8- Políticas de Administración '!$C$16:$C$54,0),1)," - ",L120),"")</f>
        <v/>
      </c>
      <c r="L120" s="140" t="str">
        <f>IFERROR(VLOOKUP(INDEX('8- Políticas de Administración '!$B$16:$F$63,MATCH('5- Identificación de Riesgos'!J120,'8- Políticas de Administración '!$C$16:$C$64,0),1),'8- Políticas de Administración '!$B$16:$F$64,5,FALSE),"")</f>
        <v/>
      </c>
      <c r="M120" s="440"/>
      <c r="N120" s="434"/>
      <c r="O120" s="431"/>
      <c r="Q120" s="467"/>
      <c r="R120" s="467"/>
      <c r="S120" s="467"/>
      <c r="T120" s="467"/>
      <c r="U120" s="467"/>
      <c r="V120" s="467"/>
    </row>
    <row r="121" spans="1:258" s="213" customFormat="1" hidden="1">
      <c r="A121" s="529">
        <v>12</v>
      </c>
      <c r="B121" s="530" t="s">
        <v>384</v>
      </c>
      <c r="C121" s="531" t="s">
        <v>385</v>
      </c>
      <c r="D121" s="113" t="s">
        <v>386</v>
      </c>
      <c r="E121" s="528">
        <v>200</v>
      </c>
      <c r="F121" s="528"/>
      <c r="G121" s="532">
        <f t="shared" ref="G121" si="10">+F121/E121</f>
        <v>0</v>
      </c>
      <c r="H121" s="528" t="s">
        <v>387</v>
      </c>
      <c r="I121" s="208"/>
      <c r="J121" s="209"/>
      <c r="K121" s="105" t="str">
        <f>IFERROR(CONCATENATE(INDEX('8- Políticas de Administración '!$B$16:$F$53,MATCH('5- Identificación de Riesgos'!J121,'8- Políticas de Administración '!$C$16:$C$54,0),1)," - ",L121),"")</f>
        <v/>
      </c>
      <c r="L121" s="211">
        <v>5</v>
      </c>
      <c r="M121" s="438" t="str">
        <f>IFERROR(CONCATENATE(INDEX('8- Políticas de Administración '!$B$16:$F$53,MATCH(ROUND(AVERAGE(L121:L130),0),'8- Políticas de Administración '!$F$16:$F$53,0),1)," - ",ROUND(AVERAGE(L121:L130),0)),"")</f>
        <v>Catastrófico - 5</v>
      </c>
      <c r="N121" s="432" t="str">
        <f>IFERROR(CONCATENATE(VLOOKUP((LEFT(H121,LEN(H121)-4)&amp;LEFT(M121,LEN(M121)-4)),'9- Matriz de Calor '!$D$18:$E$42,2,0)," - ",RIGHT(H121,1)*RIGHT(M121,1)),"")</f>
        <v>Extremo - 5</v>
      </c>
      <c r="O121" s="528">
        <f>RIGHT(H121,1)*RIGHT(M121,1)</f>
        <v>5</v>
      </c>
      <c r="P121" s="212"/>
      <c r="Q121" s="212"/>
      <c r="R121" s="212"/>
      <c r="S121" s="212"/>
      <c r="T121" s="212"/>
      <c r="U121" s="212"/>
      <c r="V121" s="212"/>
      <c r="W121" s="212"/>
      <c r="X121" s="212"/>
      <c r="Y121" s="212"/>
      <c r="Z121" s="212"/>
      <c r="AA121" s="212"/>
      <c r="AB121" s="212"/>
      <c r="AC121" s="212"/>
      <c r="AD121" s="212"/>
      <c r="AE121" s="212"/>
      <c r="AF121" s="212"/>
      <c r="AG121" s="212"/>
      <c r="AH121" s="212"/>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c r="BI121" s="212"/>
      <c r="BJ121" s="212"/>
      <c r="BK121" s="212"/>
      <c r="BL121" s="212"/>
      <c r="BM121" s="212"/>
      <c r="BN121" s="212"/>
      <c r="BO121" s="212"/>
      <c r="BP121" s="212"/>
      <c r="BQ121" s="212"/>
      <c r="BR121" s="212"/>
      <c r="BS121" s="212"/>
      <c r="BT121" s="212"/>
      <c r="BU121" s="212"/>
      <c r="BV121" s="212"/>
      <c r="BW121" s="212"/>
      <c r="BX121" s="212"/>
      <c r="BY121" s="212"/>
      <c r="BZ121" s="212"/>
      <c r="CA121" s="212"/>
      <c r="CB121" s="212"/>
      <c r="CC121" s="212"/>
      <c r="CD121" s="212"/>
      <c r="CE121" s="212"/>
      <c r="CF121" s="212"/>
      <c r="CG121" s="212"/>
      <c r="CH121" s="212"/>
      <c r="CI121" s="212"/>
      <c r="CJ121" s="212"/>
      <c r="CK121" s="212"/>
      <c r="CL121" s="212"/>
      <c r="CM121" s="212"/>
      <c r="CN121" s="212"/>
      <c r="CO121" s="212"/>
      <c r="CP121" s="212"/>
      <c r="CQ121" s="212"/>
      <c r="CR121" s="212"/>
      <c r="CS121" s="212"/>
      <c r="CT121" s="212"/>
      <c r="CU121" s="212"/>
      <c r="CV121" s="212"/>
      <c r="CW121" s="212"/>
      <c r="CX121" s="212"/>
      <c r="CY121" s="212"/>
      <c r="CZ121" s="212"/>
      <c r="DA121" s="212"/>
      <c r="DB121" s="212"/>
      <c r="DC121" s="212"/>
      <c r="DD121" s="212"/>
      <c r="DE121" s="212"/>
      <c r="DF121" s="212"/>
      <c r="DG121" s="212"/>
      <c r="DH121" s="212"/>
      <c r="DI121" s="212"/>
      <c r="DJ121" s="212"/>
      <c r="DK121" s="212"/>
      <c r="DL121" s="212"/>
      <c r="DM121" s="212"/>
      <c r="DN121" s="212"/>
      <c r="DO121" s="212"/>
      <c r="DP121" s="212"/>
      <c r="DQ121" s="212"/>
      <c r="DR121" s="212"/>
      <c r="DS121" s="212"/>
      <c r="DT121" s="212"/>
      <c r="DU121" s="212"/>
      <c r="DV121" s="212"/>
      <c r="DW121" s="212"/>
      <c r="DX121" s="212"/>
      <c r="DY121" s="212"/>
      <c r="DZ121" s="212"/>
      <c r="EA121" s="212"/>
      <c r="EB121" s="212"/>
      <c r="EC121" s="212"/>
      <c r="ED121" s="212"/>
      <c r="EE121" s="212"/>
      <c r="EF121" s="212"/>
      <c r="EG121" s="212"/>
      <c r="EH121" s="212"/>
      <c r="EI121" s="212"/>
      <c r="EJ121" s="212"/>
      <c r="EK121" s="212"/>
      <c r="EL121" s="212"/>
      <c r="EM121" s="212"/>
      <c r="EN121" s="212"/>
      <c r="EO121" s="212"/>
      <c r="EP121" s="212"/>
      <c r="EQ121" s="212"/>
      <c r="ER121" s="212"/>
      <c r="ES121" s="212"/>
      <c r="ET121" s="212"/>
      <c r="EU121" s="212"/>
      <c r="EV121" s="212"/>
      <c r="EW121" s="212"/>
      <c r="EX121" s="212"/>
      <c r="EY121" s="212"/>
      <c r="EZ121" s="212"/>
      <c r="FA121" s="212"/>
      <c r="FB121" s="212"/>
      <c r="FC121" s="212"/>
      <c r="FD121" s="212"/>
      <c r="FE121" s="212"/>
      <c r="FF121" s="212"/>
      <c r="FG121" s="212"/>
      <c r="FH121" s="212"/>
      <c r="FI121" s="212"/>
      <c r="FJ121" s="212"/>
      <c r="FK121" s="212"/>
      <c r="FL121" s="212"/>
      <c r="FM121" s="212"/>
      <c r="FN121" s="212"/>
      <c r="FO121" s="212"/>
      <c r="FP121" s="212"/>
      <c r="FQ121" s="212"/>
      <c r="FR121" s="212"/>
      <c r="FS121" s="212"/>
      <c r="FT121" s="212"/>
      <c r="FU121" s="212"/>
      <c r="FV121" s="212"/>
      <c r="FW121" s="212"/>
      <c r="FX121" s="212"/>
      <c r="FY121" s="212"/>
      <c r="FZ121" s="212"/>
      <c r="GA121" s="212"/>
      <c r="GB121" s="212"/>
      <c r="GC121" s="212"/>
      <c r="GD121" s="212"/>
      <c r="GE121" s="212"/>
      <c r="GF121" s="212"/>
      <c r="GG121" s="212"/>
      <c r="GH121" s="212"/>
      <c r="GI121" s="212"/>
      <c r="GJ121" s="212"/>
      <c r="GK121" s="212"/>
      <c r="GL121" s="212"/>
      <c r="GM121" s="212"/>
      <c r="GN121" s="212"/>
      <c r="GO121" s="212"/>
      <c r="GP121" s="212"/>
      <c r="GQ121" s="212"/>
      <c r="GR121" s="212"/>
      <c r="GS121" s="212"/>
      <c r="GT121" s="212"/>
      <c r="GU121" s="212"/>
      <c r="GV121" s="212"/>
      <c r="GW121" s="212"/>
      <c r="GX121" s="212"/>
      <c r="GY121" s="212"/>
      <c r="GZ121" s="212"/>
      <c r="HA121" s="212"/>
      <c r="HB121" s="212"/>
      <c r="HC121" s="212"/>
      <c r="HD121" s="212"/>
      <c r="HE121" s="212"/>
      <c r="HF121" s="212"/>
      <c r="HG121" s="212"/>
      <c r="HH121" s="212"/>
      <c r="HI121" s="212"/>
      <c r="HJ121" s="212"/>
      <c r="HK121" s="212"/>
      <c r="HL121" s="212"/>
      <c r="HM121" s="212"/>
      <c r="HN121" s="212"/>
      <c r="HO121" s="212"/>
      <c r="HP121" s="212"/>
      <c r="HQ121" s="212"/>
      <c r="HR121" s="212"/>
      <c r="HS121" s="212"/>
      <c r="HT121" s="212"/>
      <c r="HU121" s="212"/>
      <c r="HV121" s="212"/>
      <c r="HW121" s="212"/>
      <c r="HX121" s="212"/>
      <c r="HY121" s="212"/>
      <c r="HZ121" s="212"/>
      <c r="IA121" s="212"/>
      <c r="IB121" s="212"/>
      <c r="IC121" s="212"/>
      <c r="ID121" s="212"/>
      <c r="IE121" s="212"/>
      <c r="IF121" s="212"/>
      <c r="IG121" s="212"/>
      <c r="IH121" s="212"/>
      <c r="II121" s="212"/>
      <c r="IJ121" s="212"/>
      <c r="IK121" s="212"/>
      <c r="IL121" s="212"/>
      <c r="IM121" s="212"/>
      <c r="IN121" s="212"/>
      <c r="IO121" s="212"/>
      <c r="IP121" s="212"/>
      <c r="IQ121" s="212"/>
      <c r="IR121" s="212"/>
      <c r="IS121" s="212"/>
      <c r="IT121" s="212"/>
      <c r="IU121" s="212"/>
      <c r="IV121" s="212"/>
      <c r="IW121" s="212"/>
      <c r="IX121" s="212"/>
    </row>
    <row r="122" spans="1:258" s="213" customFormat="1" ht="51" hidden="1">
      <c r="A122" s="529"/>
      <c r="B122" s="530"/>
      <c r="C122" s="531"/>
      <c r="D122" s="113" t="s">
        <v>388</v>
      </c>
      <c r="E122" s="528"/>
      <c r="F122" s="528"/>
      <c r="G122" s="532"/>
      <c r="H122" s="528"/>
      <c r="I122" s="208"/>
      <c r="J122" s="209"/>
      <c r="K122" s="105" t="str">
        <f>IFERROR(CONCATENATE(INDEX('8- Políticas de Administración '!$B$16:$F$53,MATCH('5- Identificación de Riesgos'!J122,'8- Políticas de Administración '!$C$16:$C$54,0),1)," - ",L122),"")</f>
        <v/>
      </c>
      <c r="L122" s="211">
        <v>5</v>
      </c>
      <c r="M122" s="439"/>
      <c r="N122" s="433"/>
      <c r="O122" s="528"/>
      <c r="P122" s="212"/>
      <c r="Q122" s="212"/>
      <c r="R122" s="212"/>
      <c r="S122" s="212"/>
      <c r="T122" s="212"/>
      <c r="U122" s="212"/>
      <c r="V122" s="212"/>
      <c r="W122" s="212"/>
      <c r="X122" s="212"/>
      <c r="Y122" s="212"/>
      <c r="Z122" s="212"/>
      <c r="AA122" s="212"/>
      <c r="AB122" s="212"/>
      <c r="AC122" s="212"/>
      <c r="AD122" s="212"/>
      <c r="AE122" s="212"/>
      <c r="AF122" s="212"/>
      <c r="AG122" s="212"/>
      <c r="AH122" s="212"/>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c r="BI122" s="212"/>
      <c r="BJ122" s="212"/>
      <c r="BK122" s="212"/>
      <c r="BL122" s="212"/>
      <c r="BM122" s="212"/>
      <c r="BN122" s="212"/>
      <c r="BO122" s="212"/>
      <c r="BP122" s="212"/>
      <c r="BQ122" s="212"/>
      <c r="BR122" s="212"/>
      <c r="BS122" s="212"/>
      <c r="BT122" s="212"/>
      <c r="BU122" s="212"/>
      <c r="BV122" s="212"/>
      <c r="BW122" s="212"/>
      <c r="BX122" s="212"/>
      <c r="BY122" s="212"/>
      <c r="BZ122" s="212"/>
      <c r="CA122" s="212"/>
      <c r="CB122" s="212"/>
      <c r="CC122" s="212"/>
      <c r="CD122" s="212"/>
      <c r="CE122" s="212"/>
      <c r="CF122" s="212"/>
      <c r="CG122" s="212"/>
      <c r="CH122" s="212"/>
      <c r="CI122" s="212"/>
      <c r="CJ122" s="212"/>
      <c r="CK122" s="212"/>
      <c r="CL122" s="212"/>
      <c r="CM122" s="212"/>
      <c r="CN122" s="212"/>
      <c r="CO122" s="212"/>
      <c r="CP122" s="212"/>
      <c r="CQ122" s="212"/>
      <c r="CR122" s="212"/>
      <c r="CS122" s="212"/>
      <c r="CT122" s="212"/>
      <c r="CU122" s="212"/>
      <c r="CV122" s="212"/>
      <c r="CW122" s="212"/>
      <c r="CX122" s="212"/>
      <c r="CY122" s="212"/>
      <c r="CZ122" s="212"/>
      <c r="DA122" s="212"/>
      <c r="DB122" s="212"/>
      <c r="DC122" s="212"/>
      <c r="DD122" s="212"/>
      <c r="DE122" s="212"/>
      <c r="DF122" s="212"/>
      <c r="DG122" s="212"/>
      <c r="DH122" s="212"/>
      <c r="DI122" s="212"/>
      <c r="DJ122" s="212"/>
      <c r="DK122" s="212"/>
      <c r="DL122" s="212"/>
      <c r="DM122" s="212"/>
      <c r="DN122" s="212"/>
      <c r="DO122" s="212"/>
      <c r="DP122" s="212"/>
      <c r="DQ122" s="212"/>
      <c r="DR122" s="212"/>
      <c r="DS122" s="212"/>
      <c r="DT122" s="212"/>
      <c r="DU122" s="212"/>
      <c r="DV122" s="212"/>
      <c r="DW122" s="212"/>
      <c r="DX122" s="212"/>
      <c r="DY122" s="212"/>
      <c r="DZ122" s="212"/>
      <c r="EA122" s="212"/>
      <c r="EB122" s="212"/>
      <c r="EC122" s="212"/>
      <c r="ED122" s="212"/>
      <c r="EE122" s="212"/>
      <c r="EF122" s="212"/>
      <c r="EG122" s="212"/>
      <c r="EH122" s="212"/>
      <c r="EI122" s="212"/>
      <c r="EJ122" s="212"/>
      <c r="EK122" s="212"/>
      <c r="EL122" s="212"/>
      <c r="EM122" s="212"/>
      <c r="EN122" s="212"/>
      <c r="EO122" s="212"/>
      <c r="EP122" s="212"/>
      <c r="EQ122" s="212"/>
      <c r="ER122" s="212"/>
      <c r="ES122" s="212"/>
      <c r="ET122" s="212"/>
      <c r="EU122" s="212"/>
      <c r="EV122" s="212"/>
      <c r="EW122" s="212"/>
      <c r="EX122" s="212"/>
      <c r="EY122" s="212"/>
      <c r="EZ122" s="212"/>
      <c r="FA122" s="212"/>
      <c r="FB122" s="212"/>
      <c r="FC122" s="212"/>
      <c r="FD122" s="212"/>
      <c r="FE122" s="212"/>
      <c r="FF122" s="212"/>
      <c r="FG122" s="212"/>
      <c r="FH122" s="212"/>
      <c r="FI122" s="212"/>
      <c r="FJ122" s="212"/>
      <c r="FK122" s="212"/>
      <c r="FL122" s="212"/>
      <c r="FM122" s="212"/>
      <c r="FN122" s="212"/>
      <c r="FO122" s="212"/>
      <c r="FP122" s="212"/>
      <c r="FQ122" s="212"/>
      <c r="FR122" s="212"/>
      <c r="FS122" s="212"/>
      <c r="FT122" s="212"/>
      <c r="FU122" s="212"/>
      <c r="FV122" s="212"/>
      <c r="FW122" s="212"/>
      <c r="FX122" s="212"/>
      <c r="FY122" s="212"/>
      <c r="FZ122" s="212"/>
      <c r="GA122" s="212"/>
      <c r="GB122" s="212"/>
      <c r="GC122" s="212"/>
      <c r="GD122" s="212"/>
      <c r="GE122" s="212"/>
      <c r="GF122" s="212"/>
      <c r="GG122" s="212"/>
      <c r="GH122" s="212"/>
      <c r="GI122" s="212"/>
      <c r="GJ122" s="212"/>
      <c r="GK122" s="212"/>
      <c r="GL122" s="212"/>
      <c r="GM122" s="212"/>
      <c r="GN122" s="212"/>
      <c r="GO122" s="212"/>
      <c r="GP122" s="212"/>
      <c r="GQ122" s="212"/>
      <c r="GR122" s="212"/>
      <c r="GS122" s="212"/>
      <c r="GT122" s="212"/>
      <c r="GU122" s="212"/>
      <c r="GV122" s="212"/>
      <c r="GW122" s="212"/>
      <c r="GX122" s="212"/>
      <c r="GY122" s="212"/>
      <c r="GZ122" s="212"/>
      <c r="HA122" s="212"/>
      <c r="HB122" s="212"/>
      <c r="HC122" s="212"/>
      <c r="HD122" s="212"/>
      <c r="HE122" s="212"/>
      <c r="HF122" s="212"/>
      <c r="HG122" s="212"/>
      <c r="HH122" s="212"/>
      <c r="HI122" s="212"/>
      <c r="HJ122" s="212"/>
      <c r="HK122" s="212"/>
      <c r="HL122" s="212"/>
      <c r="HM122" s="212"/>
      <c r="HN122" s="212"/>
      <c r="HO122" s="212"/>
      <c r="HP122" s="212"/>
      <c r="HQ122" s="212"/>
      <c r="HR122" s="212"/>
      <c r="HS122" s="212"/>
      <c r="HT122" s="212"/>
      <c r="HU122" s="212"/>
      <c r="HV122" s="212"/>
      <c r="HW122" s="212"/>
      <c r="HX122" s="212"/>
      <c r="HY122" s="212"/>
      <c r="HZ122" s="212"/>
      <c r="IA122" s="212"/>
      <c r="IB122" s="212"/>
      <c r="IC122" s="212"/>
      <c r="ID122" s="212"/>
      <c r="IE122" s="212"/>
      <c r="IF122" s="212"/>
      <c r="IG122" s="212"/>
      <c r="IH122" s="212"/>
      <c r="II122" s="212"/>
      <c r="IJ122" s="212"/>
      <c r="IK122" s="212"/>
      <c r="IL122" s="212"/>
      <c r="IM122" s="212"/>
      <c r="IN122" s="212"/>
      <c r="IO122" s="212"/>
      <c r="IP122" s="212"/>
      <c r="IQ122" s="212"/>
      <c r="IR122" s="212"/>
      <c r="IS122" s="212"/>
      <c r="IT122" s="212"/>
      <c r="IU122" s="212"/>
      <c r="IV122" s="212"/>
      <c r="IW122" s="212"/>
      <c r="IX122" s="212"/>
    </row>
    <row r="123" spans="1:258" s="213" customFormat="1" hidden="1">
      <c r="A123" s="529"/>
      <c r="B123" s="530"/>
      <c r="C123" s="531"/>
      <c r="D123" s="113" t="s">
        <v>389</v>
      </c>
      <c r="E123" s="528"/>
      <c r="F123" s="528"/>
      <c r="G123" s="532"/>
      <c r="H123" s="528"/>
      <c r="I123" s="214"/>
      <c r="J123" s="215"/>
      <c r="K123" s="105" t="str">
        <f>IFERROR(CONCATENATE(INDEX('8- Políticas de Administración '!$B$16:$F$53,MATCH('5- Identificación de Riesgos'!J123,'8- Políticas de Administración '!$C$16:$C$54,0),1)," - ",L123),"")</f>
        <v/>
      </c>
      <c r="L123" s="211" t="s">
        <v>390</v>
      </c>
      <c r="M123" s="439"/>
      <c r="N123" s="433"/>
      <c r="O123" s="528"/>
      <c r="P123" s="212"/>
      <c r="Q123" s="212"/>
      <c r="R123" s="212"/>
      <c r="S123" s="212"/>
      <c r="T123" s="212"/>
      <c r="U123" s="212"/>
      <c r="V123" s="212"/>
      <c r="W123" s="212"/>
      <c r="X123" s="212"/>
      <c r="Y123" s="212"/>
      <c r="Z123" s="212"/>
      <c r="AA123" s="212"/>
      <c r="AB123" s="212"/>
      <c r="AC123" s="212"/>
      <c r="AD123" s="212"/>
      <c r="AE123" s="212"/>
      <c r="AF123" s="212"/>
      <c r="AG123" s="212"/>
      <c r="AH123" s="212"/>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c r="BI123" s="212"/>
      <c r="BJ123" s="212"/>
      <c r="BK123" s="212"/>
      <c r="BL123" s="212"/>
      <c r="BM123" s="212"/>
      <c r="BN123" s="212"/>
      <c r="BO123" s="212"/>
      <c r="BP123" s="212"/>
      <c r="BQ123" s="212"/>
      <c r="BR123" s="212"/>
      <c r="BS123" s="212"/>
      <c r="BT123" s="212"/>
      <c r="BU123" s="212"/>
      <c r="BV123" s="212"/>
      <c r="BW123" s="212"/>
      <c r="BX123" s="212"/>
      <c r="BY123" s="212"/>
      <c r="BZ123" s="212"/>
      <c r="CA123" s="212"/>
      <c r="CB123" s="212"/>
      <c r="CC123" s="212"/>
      <c r="CD123" s="212"/>
      <c r="CE123" s="212"/>
      <c r="CF123" s="212"/>
      <c r="CG123" s="212"/>
      <c r="CH123" s="212"/>
      <c r="CI123" s="212"/>
      <c r="CJ123" s="212"/>
      <c r="CK123" s="212"/>
      <c r="CL123" s="212"/>
      <c r="CM123" s="212"/>
      <c r="CN123" s="212"/>
      <c r="CO123" s="212"/>
      <c r="CP123" s="212"/>
      <c r="CQ123" s="212"/>
      <c r="CR123" s="212"/>
      <c r="CS123" s="212"/>
      <c r="CT123" s="212"/>
      <c r="CU123" s="212"/>
      <c r="CV123" s="212"/>
      <c r="CW123" s="212"/>
      <c r="CX123" s="212"/>
      <c r="CY123" s="212"/>
      <c r="CZ123" s="212"/>
      <c r="DA123" s="212"/>
      <c r="DB123" s="212"/>
      <c r="DC123" s="212"/>
      <c r="DD123" s="212"/>
      <c r="DE123" s="212"/>
      <c r="DF123" s="212"/>
      <c r="DG123" s="212"/>
      <c r="DH123" s="212"/>
      <c r="DI123" s="212"/>
      <c r="DJ123" s="212"/>
      <c r="DK123" s="212"/>
      <c r="DL123" s="212"/>
      <c r="DM123" s="212"/>
      <c r="DN123" s="212"/>
      <c r="DO123" s="212"/>
      <c r="DP123" s="212"/>
      <c r="DQ123" s="212"/>
      <c r="DR123" s="212"/>
      <c r="DS123" s="212"/>
      <c r="DT123" s="212"/>
      <c r="DU123" s="212"/>
      <c r="DV123" s="212"/>
      <c r="DW123" s="212"/>
      <c r="DX123" s="212"/>
      <c r="DY123" s="212"/>
      <c r="DZ123" s="212"/>
      <c r="EA123" s="212"/>
      <c r="EB123" s="212"/>
      <c r="EC123" s="212"/>
      <c r="ED123" s="212"/>
      <c r="EE123" s="212"/>
      <c r="EF123" s="212"/>
      <c r="EG123" s="212"/>
      <c r="EH123" s="212"/>
      <c r="EI123" s="212"/>
      <c r="EJ123" s="212"/>
      <c r="EK123" s="212"/>
      <c r="EL123" s="212"/>
      <c r="EM123" s="212"/>
      <c r="EN123" s="212"/>
      <c r="EO123" s="212"/>
      <c r="EP123" s="212"/>
      <c r="EQ123" s="212"/>
      <c r="ER123" s="212"/>
      <c r="ES123" s="212"/>
      <c r="ET123" s="212"/>
      <c r="EU123" s="212"/>
      <c r="EV123" s="212"/>
      <c r="EW123" s="212"/>
      <c r="EX123" s="212"/>
      <c r="EY123" s="212"/>
      <c r="EZ123" s="212"/>
      <c r="FA123" s="212"/>
      <c r="FB123" s="212"/>
      <c r="FC123" s="212"/>
      <c r="FD123" s="212"/>
      <c r="FE123" s="212"/>
      <c r="FF123" s="212"/>
      <c r="FG123" s="212"/>
      <c r="FH123" s="212"/>
      <c r="FI123" s="212"/>
      <c r="FJ123" s="212"/>
      <c r="FK123" s="212"/>
      <c r="FL123" s="212"/>
      <c r="FM123" s="212"/>
      <c r="FN123" s="212"/>
      <c r="FO123" s="212"/>
      <c r="FP123" s="212"/>
      <c r="FQ123" s="212"/>
      <c r="FR123" s="212"/>
      <c r="FS123" s="212"/>
      <c r="FT123" s="212"/>
      <c r="FU123" s="212"/>
      <c r="FV123" s="212"/>
      <c r="FW123" s="212"/>
      <c r="FX123" s="212"/>
      <c r="FY123" s="212"/>
      <c r="FZ123" s="212"/>
      <c r="GA123" s="212"/>
      <c r="GB123" s="212"/>
      <c r="GC123" s="212"/>
      <c r="GD123" s="212"/>
      <c r="GE123" s="212"/>
      <c r="GF123" s="212"/>
      <c r="GG123" s="212"/>
      <c r="GH123" s="212"/>
      <c r="GI123" s="212"/>
      <c r="GJ123" s="212"/>
      <c r="GK123" s="212"/>
      <c r="GL123" s="212"/>
      <c r="GM123" s="212"/>
      <c r="GN123" s="212"/>
      <c r="GO123" s="212"/>
      <c r="GP123" s="212"/>
      <c r="GQ123" s="212"/>
      <c r="GR123" s="212"/>
      <c r="GS123" s="212"/>
      <c r="GT123" s="212"/>
      <c r="GU123" s="212"/>
      <c r="GV123" s="212"/>
      <c r="GW123" s="212"/>
      <c r="GX123" s="212"/>
      <c r="GY123" s="212"/>
      <c r="GZ123" s="212"/>
      <c r="HA123" s="212"/>
      <c r="HB123" s="212"/>
      <c r="HC123" s="212"/>
      <c r="HD123" s="212"/>
      <c r="HE123" s="212"/>
      <c r="HF123" s="212"/>
      <c r="HG123" s="212"/>
      <c r="HH123" s="212"/>
      <c r="HI123" s="212"/>
      <c r="HJ123" s="212"/>
      <c r="HK123" s="212"/>
      <c r="HL123" s="212"/>
      <c r="HM123" s="212"/>
      <c r="HN123" s="212"/>
      <c r="HO123" s="212"/>
      <c r="HP123" s="212"/>
      <c r="HQ123" s="212"/>
      <c r="HR123" s="212"/>
      <c r="HS123" s="212"/>
      <c r="HT123" s="212"/>
      <c r="HU123" s="212"/>
      <c r="HV123" s="212"/>
      <c r="HW123" s="212"/>
      <c r="HX123" s="212"/>
      <c r="HY123" s="212"/>
      <c r="HZ123" s="212"/>
      <c r="IA123" s="212"/>
      <c r="IB123" s="212"/>
      <c r="IC123" s="212"/>
      <c r="ID123" s="212"/>
      <c r="IE123" s="212"/>
      <c r="IF123" s="212"/>
      <c r="IG123" s="212"/>
      <c r="IH123" s="212"/>
      <c r="II123" s="212"/>
      <c r="IJ123" s="212"/>
      <c r="IK123" s="212"/>
      <c r="IL123" s="212"/>
      <c r="IM123" s="212"/>
      <c r="IN123" s="212"/>
      <c r="IO123" s="212"/>
      <c r="IP123" s="212"/>
      <c r="IQ123" s="212"/>
      <c r="IR123" s="212"/>
      <c r="IS123" s="212"/>
      <c r="IT123" s="212"/>
      <c r="IU123" s="212"/>
      <c r="IV123" s="212"/>
      <c r="IW123" s="212"/>
      <c r="IX123" s="212"/>
    </row>
    <row r="124" spans="1:258" s="213" customFormat="1" hidden="1">
      <c r="A124" s="529"/>
      <c r="B124" s="530"/>
      <c r="C124" s="531"/>
      <c r="D124" s="113" t="s">
        <v>391</v>
      </c>
      <c r="E124" s="528"/>
      <c r="F124" s="528"/>
      <c r="G124" s="532"/>
      <c r="H124" s="528"/>
      <c r="I124" s="214"/>
      <c r="J124" s="215"/>
      <c r="K124" s="105" t="str">
        <f>IFERROR(CONCATENATE(INDEX('8- Políticas de Administración '!$B$16:$F$53,MATCH('5- Identificación de Riesgos'!J124,'8- Políticas de Administración '!$C$16:$C$54,0),1)," - ",L124),"")</f>
        <v/>
      </c>
      <c r="L124" s="211" t="s">
        <v>390</v>
      </c>
      <c r="M124" s="439"/>
      <c r="N124" s="433"/>
      <c r="O124" s="528"/>
      <c r="P124" s="212"/>
      <c r="Q124" s="212"/>
      <c r="R124" s="212"/>
      <c r="S124" s="212"/>
      <c r="T124" s="212"/>
      <c r="U124" s="212"/>
      <c r="V124" s="212"/>
      <c r="W124" s="212"/>
      <c r="X124" s="212"/>
      <c r="Y124" s="212"/>
      <c r="Z124" s="212"/>
      <c r="AA124" s="212"/>
      <c r="AB124" s="212"/>
      <c r="AC124" s="212"/>
      <c r="AD124" s="212"/>
      <c r="AE124" s="212"/>
      <c r="AF124" s="212"/>
      <c r="AG124" s="212"/>
      <c r="AH124" s="212"/>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c r="BI124" s="212"/>
      <c r="BJ124" s="212"/>
      <c r="BK124" s="212"/>
      <c r="BL124" s="212"/>
      <c r="BM124" s="212"/>
      <c r="BN124" s="212"/>
      <c r="BO124" s="212"/>
      <c r="BP124" s="212"/>
      <c r="BQ124" s="212"/>
      <c r="BR124" s="212"/>
      <c r="BS124" s="212"/>
      <c r="BT124" s="212"/>
      <c r="BU124" s="212"/>
      <c r="BV124" s="212"/>
      <c r="BW124" s="212"/>
      <c r="BX124" s="212"/>
      <c r="BY124" s="212"/>
      <c r="BZ124" s="212"/>
      <c r="CA124" s="212"/>
      <c r="CB124" s="212"/>
      <c r="CC124" s="212"/>
      <c r="CD124" s="212"/>
      <c r="CE124" s="212"/>
      <c r="CF124" s="212"/>
      <c r="CG124" s="212"/>
      <c r="CH124" s="212"/>
      <c r="CI124" s="212"/>
      <c r="CJ124" s="212"/>
      <c r="CK124" s="212"/>
      <c r="CL124" s="212"/>
      <c r="CM124" s="212"/>
      <c r="CN124" s="212"/>
      <c r="CO124" s="212"/>
      <c r="CP124" s="212"/>
      <c r="CQ124" s="212"/>
      <c r="CR124" s="212"/>
      <c r="CS124" s="212"/>
      <c r="CT124" s="212"/>
      <c r="CU124" s="212"/>
      <c r="CV124" s="212"/>
      <c r="CW124" s="212"/>
      <c r="CX124" s="212"/>
      <c r="CY124" s="212"/>
      <c r="CZ124" s="212"/>
      <c r="DA124" s="212"/>
      <c r="DB124" s="212"/>
      <c r="DC124" s="212"/>
      <c r="DD124" s="212"/>
      <c r="DE124" s="212"/>
      <c r="DF124" s="212"/>
      <c r="DG124" s="212"/>
      <c r="DH124" s="212"/>
      <c r="DI124" s="212"/>
      <c r="DJ124" s="212"/>
      <c r="DK124" s="212"/>
      <c r="DL124" s="212"/>
      <c r="DM124" s="212"/>
      <c r="DN124" s="212"/>
      <c r="DO124" s="212"/>
      <c r="DP124" s="212"/>
      <c r="DQ124" s="212"/>
      <c r="DR124" s="212"/>
      <c r="DS124" s="212"/>
      <c r="DT124" s="212"/>
      <c r="DU124" s="212"/>
      <c r="DV124" s="212"/>
      <c r="DW124" s="212"/>
      <c r="DX124" s="212"/>
      <c r="DY124" s="212"/>
      <c r="DZ124" s="212"/>
      <c r="EA124" s="212"/>
      <c r="EB124" s="212"/>
      <c r="EC124" s="212"/>
      <c r="ED124" s="212"/>
      <c r="EE124" s="212"/>
      <c r="EF124" s="212"/>
      <c r="EG124" s="212"/>
      <c r="EH124" s="212"/>
      <c r="EI124" s="212"/>
      <c r="EJ124" s="212"/>
      <c r="EK124" s="212"/>
      <c r="EL124" s="212"/>
      <c r="EM124" s="212"/>
      <c r="EN124" s="212"/>
      <c r="EO124" s="212"/>
      <c r="EP124" s="212"/>
      <c r="EQ124" s="212"/>
      <c r="ER124" s="212"/>
      <c r="ES124" s="212"/>
      <c r="ET124" s="212"/>
      <c r="EU124" s="212"/>
      <c r="EV124" s="212"/>
      <c r="EW124" s="212"/>
      <c r="EX124" s="212"/>
      <c r="EY124" s="212"/>
      <c r="EZ124" s="212"/>
      <c r="FA124" s="212"/>
      <c r="FB124" s="212"/>
      <c r="FC124" s="212"/>
      <c r="FD124" s="212"/>
      <c r="FE124" s="212"/>
      <c r="FF124" s="212"/>
      <c r="FG124" s="212"/>
      <c r="FH124" s="212"/>
      <c r="FI124" s="212"/>
      <c r="FJ124" s="212"/>
      <c r="FK124" s="212"/>
      <c r="FL124" s="212"/>
      <c r="FM124" s="212"/>
      <c r="FN124" s="212"/>
      <c r="FO124" s="212"/>
      <c r="FP124" s="212"/>
      <c r="FQ124" s="212"/>
      <c r="FR124" s="212"/>
      <c r="FS124" s="212"/>
      <c r="FT124" s="212"/>
      <c r="FU124" s="212"/>
      <c r="FV124" s="212"/>
      <c r="FW124" s="212"/>
      <c r="FX124" s="212"/>
      <c r="FY124" s="212"/>
      <c r="FZ124" s="212"/>
      <c r="GA124" s="212"/>
      <c r="GB124" s="212"/>
      <c r="GC124" s="212"/>
      <c r="GD124" s="212"/>
      <c r="GE124" s="212"/>
      <c r="GF124" s="212"/>
      <c r="GG124" s="212"/>
      <c r="GH124" s="212"/>
      <c r="GI124" s="212"/>
      <c r="GJ124" s="212"/>
      <c r="GK124" s="212"/>
      <c r="GL124" s="212"/>
      <c r="GM124" s="212"/>
      <c r="GN124" s="212"/>
      <c r="GO124" s="212"/>
      <c r="GP124" s="212"/>
      <c r="GQ124" s="212"/>
      <c r="GR124" s="212"/>
      <c r="GS124" s="212"/>
      <c r="GT124" s="212"/>
      <c r="GU124" s="212"/>
      <c r="GV124" s="212"/>
      <c r="GW124" s="212"/>
      <c r="GX124" s="212"/>
      <c r="GY124" s="212"/>
      <c r="GZ124" s="212"/>
      <c r="HA124" s="212"/>
      <c r="HB124" s="212"/>
      <c r="HC124" s="212"/>
      <c r="HD124" s="212"/>
      <c r="HE124" s="212"/>
      <c r="HF124" s="212"/>
      <c r="HG124" s="212"/>
      <c r="HH124" s="212"/>
      <c r="HI124" s="212"/>
      <c r="HJ124" s="212"/>
      <c r="HK124" s="212"/>
      <c r="HL124" s="212"/>
      <c r="HM124" s="212"/>
      <c r="HN124" s="212"/>
      <c r="HO124" s="212"/>
      <c r="HP124" s="212"/>
      <c r="HQ124" s="212"/>
      <c r="HR124" s="212"/>
      <c r="HS124" s="212"/>
      <c r="HT124" s="212"/>
      <c r="HU124" s="212"/>
      <c r="HV124" s="212"/>
      <c r="HW124" s="212"/>
      <c r="HX124" s="212"/>
      <c r="HY124" s="212"/>
      <c r="HZ124" s="212"/>
      <c r="IA124" s="212"/>
      <c r="IB124" s="212"/>
      <c r="IC124" s="212"/>
      <c r="ID124" s="212"/>
      <c r="IE124" s="212"/>
      <c r="IF124" s="212"/>
      <c r="IG124" s="212"/>
      <c r="IH124" s="212"/>
      <c r="II124" s="212"/>
      <c r="IJ124" s="212"/>
      <c r="IK124" s="212"/>
      <c r="IL124" s="212"/>
      <c r="IM124" s="212"/>
      <c r="IN124" s="212"/>
      <c r="IO124" s="212"/>
      <c r="IP124" s="212"/>
      <c r="IQ124" s="212"/>
      <c r="IR124" s="212"/>
      <c r="IS124" s="212"/>
      <c r="IT124" s="212"/>
      <c r="IU124" s="212"/>
      <c r="IV124" s="212"/>
      <c r="IW124" s="212"/>
      <c r="IX124" s="212"/>
    </row>
    <row r="125" spans="1:258" s="213" customFormat="1" hidden="1">
      <c r="A125" s="529"/>
      <c r="B125" s="530"/>
      <c r="C125" s="531"/>
      <c r="D125" s="208"/>
      <c r="E125" s="528"/>
      <c r="F125" s="528"/>
      <c r="G125" s="532"/>
      <c r="H125" s="528"/>
      <c r="I125" s="214"/>
      <c r="J125" s="215"/>
      <c r="K125" s="105" t="str">
        <f>IFERROR(CONCATENATE(INDEX('8- Políticas de Administración '!$B$16:$F$53,MATCH('5- Identificación de Riesgos'!J125,'8- Políticas de Administración '!$C$16:$C$54,0),1)," - ",L125),"")</f>
        <v/>
      </c>
      <c r="L125" s="211" t="s">
        <v>390</v>
      </c>
      <c r="M125" s="439"/>
      <c r="N125" s="433"/>
      <c r="O125" s="528"/>
      <c r="P125" s="212"/>
      <c r="Q125" s="212"/>
      <c r="R125" s="212"/>
      <c r="S125" s="212"/>
      <c r="T125" s="212"/>
      <c r="U125" s="212"/>
      <c r="V125" s="212"/>
      <c r="W125" s="212"/>
      <c r="X125" s="212"/>
      <c r="Y125" s="212"/>
      <c r="Z125" s="212"/>
      <c r="AA125" s="212"/>
      <c r="AB125" s="212"/>
      <c r="AC125" s="212"/>
      <c r="AD125" s="212"/>
      <c r="AE125" s="212"/>
      <c r="AF125" s="212"/>
      <c r="AG125" s="212"/>
      <c r="AH125" s="212"/>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c r="BI125" s="212"/>
      <c r="BJ125" s="212"/>
      <c r="BK125" s="212"/>
      <c r="BL125" s="212"/>
      <c r="BM125" s="212"/>
      <c r="BN125" s="212"/>
      <c r="BO125" s="212"/>
      <c r="BP125" s="212"/>
      <c r="BQ125" s="212"/>
      <c r="BR125" s="212"/>
      <c r="BS125" s="212"/>
      <c r="BT125" s="212"/>
      <c r="BU125" s="212"/>
      <c r="BV125" s="212"/>
      <c r="BW125" s="212"/>
      <c r="BX125" s="212"/>
      <c r="BY125" s="212"/>
      <c r="BZ125" s="212"/>
      <c r="CA125" s="212"/>
      <c r="CB125" s="212"/>
      <c r="CC125" s="212"/>
      <c r="CD125" s="212"/>
      <c r="CE125" s="212"/>
      <c r="CF125" s="212"/>
      <c r="CG125" s="212"/>
      <c r="CH125" s="212"/>
      <c r="CI125" s="212"/>
      <c r="CJ125" s="212"/>
      <c r="CK125" s="212"/>
      <c r="CL125" s="212"/>
      <c r="CM125" s="212"/>
      <c r="CN125" s="212"/>
      <c r="CO125" s="212"/>
      <c r="CP125" s="212"/>
      <c r="CQ125" s="212"/>
      <c r="CR125" s="212"/>
      <c r="CS125" s="212"/>
      <c r="CT125" s="212"/>
      <c r="CU125" s="212"/>
      <c r="CV125" s="212"/>
      <c r="CW125" s="212"/>
      <c r="CX125" s="212"/>
      <c r="CY125" s="212"/>
      <c r="CZ125" s="212"/>
      <c r="DA125" s="212"/>
      <c r="DB125" s="212"/>
      <c r="DC125" s="212"/>
      <c r="DD125" s="212"/>
      <c r="DE125" s="212"/>
      <c r="DF125" s="212"/>
      <c r="DG125" s="212"/>
      <c r="DH125" s="212"/>
      <c r="DI125" s="212"/>
      <c r="DJ125" s="212"/>
      <c r="DK125" s="212"/>
      <c r="DL125" s="212"/>
      <c r="DM125" s="212"/>
      <c r="DN125" s="212"/>
      <c r="DO125" s="212"/>
      <c r="DP125" s="212"/>
      <c r="DQ125" s="212"/>
      <c r="DR125" s="212"/>
      <c r="DS125" s="212"/>
      <c r="DT125" s="212"/>
      <c r="DU125" s="212"/>
      <c r="DV125" s="212"/>
      <c r="DW125" s="212"/>
      <c r="DX125" s="212"/>
      <c r="DY125" s="212"/>
      <c r="DZ125" s="212"/>
      <c r="EA125" s="212"/>
      <c r="EB125" s="212"/>
      <c r="EC125" s="212"/>
      <c r="ED125" s="212"/>
      <c r="EE125" s="212"/>
      <c r="EF125" s="212"/>
      <c r="EG125" s="212"/>
      <c r="EH125" s="212"/>
      <c r="EI125" s="212"/>
      <c r="EJ125" s="212"/>
      <c r="EK125" s="212"/>
      <c r="EL125" s="212"/>
      <c r="EM125" s="212"/>
      <c r="EN125" s="212"/>
      <c r="EO125" s="212"/>
      <c r="EP125" s="212"/>
      <c r="EQ125" s="212"/>
      <c r="ER125" s="212"/>
      <c r="ES125" s="212"/>
      <c r="ET125" s="212"/>
      <c r="EU125" s="212"/>
      <c r="EV125" s="212"/>
      <c r="EW125" s="212"/>
      <c r="EX125" s="212"/>
      <c r="EY125" s="212"/>
      <c r="EZ125" s="212"/>
      <c r="FA125" s="212"/>
      <c r="FB125" s="212"/>
      <c r="FC125" s="212"/>
      <c r="FD125" s="212"/>
      <c r="FE125" s="212"/>
      <c r="FF125" s="212"/>
      <c r="FG125" s="212"/>
      <c r="FH125" s="212"/>
      <c r="FI125" s="212"/>
      <c r="FJ125" s="212"/>
      <c r="FK125" s="212"/>
      <c r="FL125" s="212"/>
      <c r="FM125" s="212"/>
      <c r="FN125" s="212"/>
      <c r="FO125" s="212"/>
      <c r="FP125" s="212"/>
      <c r="FQ125" s="212"/>
      <c r="FR125" s="212"/>
      <c r="FS125" s="212"/>
      <c r="FT125" s="212"/>
      <c r="FU125" s="212"/>
      <c r="FV125" s="212"/>
      <c r="FW125" s="212"/>
      <c r="FX125" s="212"/>
      <c r="FY125" s="212"/>
      <c r="FZ125" s="212"/>
      <c r="GA125" s="212"/>
      <c r="GB125" s="212"/>
      <c r="GC125" s="212"/>
      <c r="GD125" s="212"/>
      <c r="GE125" s="212"/>
      <c r="GF125" s="212"/>
      <c r="GG125" s="212"/>
      <c r="GH125" s="212"/>
      <c r="GI125" s="212"/>
      <c r="GJ125" s="212"/>
      <c r="GK125" s="212"/>
      <c r="GL125" s="212"/>
      <c r="GM125" s="212"/>
      <c r="GN125" s="212"/>
      <c r="GO125" s="212"/>
      <c r="GP125" s="212"/>
      <c r="GQ125" s="212"/>
      <c r="GR125" s="212"/>
      <c r="GS125" s="212"/>
      <c r="GT125" s="212"/>
      <c r="GU125" s="212"/>
      <c r="GV125" s="212"/>
      <c r="GW125" s="212"/>
      <c r="GX125" s="212"/>
      <c r="GY125" s="212"/>
      <c r="GZ125" s="212"/>
      <c r="HA125" s="212"/>
      <c r="HB125" s="212"/>
      <c r="HC125" s="212"/>
      <c r="HD125" s="212"/>
      <c r="HE125" s="212"/>
      <c r="HF125" s="212"/>
      <c r="HG125" s="212"/>
      <c r="HH125" s="212"/>
      <c r="HI125" s="212"/>
      <c r="HJ125" s="212"/>
      <c r="HK125" s="212"/>
      <c r="HL125" s="212"/>
      <c r="HM125" s="212"/>
      <c r="HN125" s="212"/>
      <c r="HO125" s="212"/>
      <c r="HP125" s="212"/>
      <c r="HQ125" s="212"/>
      <c r="HR125" s="212"/>
      <c r="HS125" s="212"/>
      <c r="HT125" s="212"/>
      <c r="HU125" s="212"/>
      <c r="HV125" s="212"/>
      <c r="HW125" s="212"/>
      <c r="HX125" s="212"/>
      <c r="HY125" s="212"/>
      <c r="HZ125" s="212"/>
      <c r="IA125" s="212"/>
      <c r="IB125" s="212"/>
      <c r="IC125" s="212"/>
      <c r="ID125" s="212"/>
      <c r="IE125" s="212"/>
      <c r="IF125" s="212"/>
      <c r="IG125" s="212"/>
      <c r="IH125" s="212"/>
      <c r="II125" s="212"/>
      <c r="IJ125" s="212"/>
      <c r="IK125" s="212"/>
      <c r="IL125" s="212"/>
      <c r="IM125" s="212"/>
      <c r="IN125" s="212"/>
      <c r="IO125" s="212"/>
      <c r="IP125" s="212"/>
      <c r="IQ125" s="212"/>
      <c r="IR125" s="212"/>
      <c r="IS125" s="212"/>
      <c r="IT125" s="212"/>
      <c r="IU125" s="212"/>
      <c r="IV125" s="212"/>
      <c r="IW125" s="212"/>
      <c r="IX125" s="212"/>
    </row>
    <row r="126" spans="1:258" s="213" customFormat="1" hidden="1">
      <c r="A126" s="529"/>
      <c r="B126" s="530"/>
      <c r="C126" s="531"/>
      <c r="D126" s="209"/>
      <c r="E126" s="528"/>
      <c r="F126" s="528"/>
      <c r="G126" s="532"/>
      <c r="H126" s="528"/>
      <c r="I126" s="214"/>
      <c r="J126" s="215"/>
      <c r="K126" s="105" t="str">
        <f>IFERROR(CONCATENATE(INDEX('8- Políticas de Administración '!$B$16:$F$53,MATCH('5- Identificación de Riesgos'!J126,'8- Políticas de Administración '!$C$16:$C$54,0),1)," - ",L126),"")</f>
        <v/>
      </c>
      <c r="L126" s="211" t="s">
        <v>390</v>
      </c>
      <c r="M126" s="439"/>
      <c r="N126" s="433"/>
      <c r="O126" s="528"/>
      <c r="P126" s="212"/>
      <c r="Q126" s="212"/>
      <c r="R126" s="212"/>
      <c r="S126" s="212"/>
      <c r="T126" s="212"/>
      <c r="U126" s="212"/>
      <c r="V126" s="212"/>
      <c r="W126" s="212"/>
      <c r="X126" s="212"/>
      <c r="Y126" s="212"/>
      <c r="Z126" s="212"/>
      <c r="AA126" s="212"/>
      <c r="AB126" s="212"/>
      <c r="AC126" s="212"/>
      <c r="AD126" s="212"/>
      <c r="AE126" s="212"/>
      <c r="AF126" s="212"/>
      <c r="AG126" s="212"/>
      <c r="AH126" s="212"/>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c r="BI126" s="212"/>
      <c r="BJ126" s="212"/>
      <c r="BK126" s="212"/>
      <c r="BL126" s="212"/>
      <c r="BM126" s="212"/>
      <c r="BN126" s="212"/>
      <c r="BO126" s="212"/>
      <c r="BP126" s="212"/>
      <c r="BQ126" s="212"/>
      <c r="BR126" s="212"/>
      <c r="BS126" s="212"/>
      <c r="BT126" s="212"/>
      <c r="BU126" s="212"/>
      <c r="BV126" s="212"/>
      <c r="BW126" s="212"/>
      <c r="BX126" s="212"/>
      <c r="BY126" s="212"/>
      <c r="BZ126" s="212"/>
      <c r="CA126" s="212"/>
      <c r="CB126" s="212"/>
      <c r="CC126" s="212"/>
      <c r="CD126" s="212"/>
      <c r="CE126" s="212"/>
      <c r="CF126" s="212"/>
      <c r="CG126" s="212"/>
      <c r="CH126" s="212"/>
      <c r="CI126" s="212"/>
      <c r="CJ126" s="212"/>
      <c r="CK126" s="212"/>
      <c r="CL126" s="212"/>
      <c r="CM126" s="212"/>
      <c r="CN126" s="212"/>
      <c r="CO126" s="212"/>
      <c r="CP126" s="212"/>
      <c r="CQ126" s="212"/>
      <c r="CR126" s="212"/>
      <c r="CS126" s="212"/>
      <c r="CT126" s="212"/>
      <c r="CU126" s="212"/>
      <c r="CV126" s="212"/>
      <c r="CW126" s="212"/>
      <c r="CX126" s="212"/>
      <c r="CY126" s="212"/>
      <c r="CZ126" s="212"/>
      <c r="DA126" s="212"/>
      <c r="DB126" s="212"/>
      <c r="DC126" s="212"/>
      <c r="DD126" s="212"/>
      <c r="DE126" s="212"/>
      <c r="DF126" s="212"/>
      <c r="DG126" s="212"/>
      <c r="DH126" s="212"/>
      <c r="DI126" s="212"/>
      <c r="DJ126" s="212"/>
      <c r="DK126" s="212"/>
      <c r="DL126" s="212"/>
      <c r="DM126" s="212"/>
      <c r="DN126" s="212"/>
      <c r="DO126" s="212"/>
      <c r="DP126" s="212"/>
      <c r="DQ126" s="212"/>
      <c r="DR126" s="212"/>
      <c r="DS126" s="212"/>
      <c r="DT126" s="212"/>
      <c r="DU126" s="212"/>
      <c r="DV126" s="212"/>
      <c r="DW126" s="212"/>
      <c r="DX126" s="212"/>
      <c r="DY126" s="212"/>
      <c r="DZ126" s="212"/>
      <c r="EA126" s="212"/>
      <c r="EB126" s="212"/>
      <c r="EC126" s="212"/>
      <c r="ED126" s="212"/>
      <c r="EE126" s="212"/>
      <c r="EF126" s="212"/>
      <c r="EG126" s="212"/>
      <c r="EH126" s="212"/>
      <c r="EI126" s="212"/>
      <c r="EJ126" s="212"/>
      <c r="EK126" s="212"/>
      <c r="EL126" s="212"/>
      <c r="EM126" s="212"/>
      <c r="EN126" s="212"/>
      <c r="EO126" s="212"/>
      <c r="EP126" s="212"/>
      <c r="EQ126" s="212"/>
      <c r="ER126" s="212"/>
      <c r="ES126" s="212"/>
      <c r="ET126" s="212"/>
      <c r="EU126" s="212"/>
      <c r="EV126" s="212"/>
      <c r="EW126" s="212"/>
      <c r="EX126" s="212"/>
      <c r="EY126" s="212"/>
      <c r="EZ126" s="212"/>
      <c r="FA126" s="212"/>
      <c r="FB126" s="212"/>
      <c r="FC126" s="212"/>
      <c r="FD126" s="212"/>
      <c r="FE126" s="212"/>
      <c r="FF126" s="212"/>
      <c r="FG126" s="212"/>
      <c r="FH126" s="212"/>
      <c r="FI126" s="212"/>
      <c r="FJ126" s="212"/>
      <c r="FK126" s="212"/>
      <c r="FL126" s="212"/>
      <c r="FM126" s="212"/>
      <c r="FN126" s="212"/>
      <c r="FO126" s="212"/>
      <c r="FP126" s="212"/>
      <c r="FQ126" s="212"/>
      <c r="FR126" s="212"/>
      <c r="FS126" s="212"/>
      <c r="FT126" s="212"/>
      <c r="FU126" s="212"/>
      <c r="FV126" s="212"/>
      <c r="FW126" s="212"/>
      <c r="FX126" s="212"/>
      <c r="FY126" s="212"/>
      <c r="FZ126" s="212"/>
      <c r="GA126" s="212"/>
      <c r="GB126" s="212"/>
      <c r="GC126" s="212"/>
      <c r="GD126" s="212"/>
      <c r="GE126" s="212"/>
      <c r="GF126" s="212"/>
      <c r="GG126" s="212"/>
      <c r="GH126" s="212"/>
      <c r="GI126" s="212"/>
      <c r="GJ126" s="212"/>
      <c r="GK126" s="212"/>
      <c r="GL126" s="212"/>
      <c r="GM126" s="212"/>
      <c r="GN126" s="212"/>
      <c r="GO126" s="212"/>
      <c r="GP126" s="212"/>
      <c r="GQ126" s="212"/>
      <c r="GR126" s="212"/>
      <c r="GS126" s="212"/>
      <c r="GT126" s="212"/>
      <c r="GU126" s="212"/>
      <c r="GV126" s="212"/>
      <c r="GW126" s="212"/>
      <c r="GX126" s="212"/>
      <c r="GY126" s="212"/>
      <c r="GZ126" s="212"/>
      <c r="HA126" s="212"/>
      <c r="HB126" s="212"/>
      <c r="HC126" s="212"/>
      <c r="HD126" s="212"/>
      <c r="HE126" s="212"/>
      <c r="HF126" s="212"/>
      <c r="HG126" s="212"/>
      <c r="HH126" s="212"/>
      <c r="HI126" s="212"/>
      <c r="HJ126" s="212"/>
      <c r="HK126" s="212"/>
      <c r="HL126" s="212"/>
      <c r="HM126" s="212"/>
      <c r="HN126" s="212"/>
      <c r="HO126" s="212"/>
      <c r="HP126" s="212"/>
      <c r="HQ126" s="212"/>
      <c r="HR126" s="212"/>
      <c r="HS126" s="212"/>
      <c r="HT126" s="212"/>
      <c r="HU126" s="212"/>
      <c r="HV126" s="212"/>
      <c r="HW126" s="212"/>
      <c r="HX126" s="212"/>
      <c r="HY126" s="212"/>
      <c r="HZ126" s="212"/>
      <c r="IA126" s="212"/>
      <c r="IB126" s="212"/>
      <c r="IC126" s="212"/>
      <c r="ID126" s="212"/>
      <c r="IE126" s="212"/>
      <c r="IF126" s="212"/>
      <c r="IG126" s="212"/>
      <c r="IH126" s="212"/>
      <c r="II126" s="212"/>
      <c r="IJ126" s="212"/>
      <c r="IK126" s="212"/>
      <c r="IL126" s="212"/>
      <c r="IM126" s="212"/>
      <c r="IN126" s="212"/>
      <c r="IO126" s="212"/>
      <c r="IP126" s="212"/>
      <c r="IQ126" s="212"/>
      <c r="IR126" s="212"/>
      <c r="IS126" s="212"/>
      <c r="IT126" s="212"/>
      <c r="IU126" s="212"/>
      <c r="IV126" s="212"/>
      <c r="IW126" s="212"/>
      <c r="IX126" s="212"/>
    </row>
    <row r="127" spans="1:258" s="213" customFormat="1" hidden="1">
      <c r="A127" s="529"/>
      <c r="B127" s="530"/>
      <c r="C127" s="531"/>
      <c r="D127" s="216"/>
      <c r="E127" s="528"/>
      <c r="F127" s="528"/>
      <c r="G127" s="532"/>
      <c r="H127" s="528"/>
      <c r="I127" s="214"/>
      <c r="J127" s="215"/>
      <c r="K127" s="105" t="str">
        <f>IFERROR(CONCATENATE(INDEX('8- Políticas de Administración '!$B$16:$F$53,MATCH('5- Identificación de Riesgos'!J127,'8- Políticas de Administración '!$C$16:$C$54,0),1)," - ",L127),"")</f>
        <v/>
      </c>
      <c r="L127" s="211" t="s">
        <v>390</v>
      </c>
      <c r="M127" s="439"/>
      <c r="N127" s="433"/>
      <c r="O127" s="528"/>
      <c r="P127" s="212"/>
      <c r="Q127" s="212"/>
      <c r="R127" s="212"/>
      <c r="S127" s="212"/>
      <c r="T127" s="212"/>
      <c r="U127" s="212"/>
      <c r="V127" s="212"/>
      <c r="W127" s="212"/>
      <c r="X127" s="212"/>
      <c r="Y127" s="212"/>
      <c r="Z127" s="212"/>
      <c r="AA127" s="212"/>
      <c r="AB127" s="212"/>
      <c r="AC127" s="212"/>
      <c r="AD127" s="212"/>
      <c r="AE127" s="212"/>
      <c r="AF127" s="212"/>
      <c r="AG127" s="212"/>
      <c r="AH127" s="212"/>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c r="BI127" s="212"/>
      <c r="BJ127" s="212"/>
      <c r="BK127" s="212"/>
      <c r="BL127" s="212"/>
      <c r="BM127" s="212"/>
      <c r="BN127" s="212"/>
      <c r="BO127" s="212"/>
      <c r="BP127" s="212"/>
      <c r="BQ127" s="212"/>
      <c r="BR127" s="212"/>
      <c r="BS127" s="212"/>
      <c r="BT127" s="212"/>
      <c r="BU127" s="212"/>
      <c r="BV127" s="212"/>
      <c r="BW127" s="212"/>
      <c r="BX127" s="212"/>
      <c r="BY127" s="212"/>
      <c r="BZ127" s="212"/>
      <c r="CA127" s="212"/>
      <c r="CB127" s="212"/>
      <c r="CC127" s="212"/>
      <c r="CD127" s="212"/>
      <c r="CE127" s="212"/>
      <c r="CF127" s="212"/>
      <c r="CG127" s="212"/>
      <c r="CH127" s="212"/>
      <c r="CI127" s="212"/>
      <c r="CJ127" s="212"/>
      <c r="CK127" s="212"/>
      <c r="CL127" s="212"/>
      <c r="CM127" s="212"/>
      <c r="CN127" s="212"/>
      <c r="CO127" s="212"/>
      <c r="CP127" s="212"/>
      <c r="CQ127" s="212"/>
      <c r="CR127" s="212"/>
      <c r="CS127" s="212"/>
      <c r="CT127" s="212"/>
      <c r="CU127" s="212"/>
      <c r="CV127" s="212"/>
      <c r="CW127" s="212"/>
      <c r="CX127" s="212"/>
      <c r="CY127" s="212"/>
      <c r="CZ127" s="212"/>
      <c r="DA127" s="212"/>
      <c r="DB127" s="212"/>
      <c r="DC127" s="212"/>
      <c r="DD127" s="212"/>
      <c r="DE127" s="212"/>
      <c r="DF127" s="212"/>
      <c r="DG127" s="212"/>
      <c r="DH127" s="212"/>
      <c r="DI127" s="212"/>
      <c r="DJ127" s="212"/>
      <c r="DK127" s="212"/>
      <c r="DL127" s="212"/>
      <c r="DM127" s="212"/>
      <c r="DN127" s="212"/>
      <c r="DO127" s="212"/>
      <c r="DP127" s="212"/>
      <c r="DQ127" s="212"/>
      <c r="DR127" s="212"/>
      <c r="DS127" s="212"/>
      <c r="DT127" s="212"/>
      <c r="DU127" s="212"/>
      <c r="DV127" s="212"/>
      <c r="DW127" s="212"/>
      <c r="DX127" s="212"/>
      <c r="DY127" s="212"/>
      <c r="DZ127" s="212"/>
      <c r="EA127" s="212"/>
      <c r="EB127" s="212"/>
      <c r="EC127" s="212"/>
      <c r="ED127" s="212"/>
      <c r="EE127" s="212"/>
      <c r="EF127" s="212"/>
      <c r="EG127" s="212"/>
      <c r="EH127" s="212"/>
      <c r="EI127" s="212"/>
      <c r="EJ127" s="212"/>
      <c r="EK127" s="212"/>
      <c r="EL127" s="212"/>
      <c r="EM127" s="212"/>
      <c r="EN127" s="212"/>
      <c r="EO127" s="212"/>
      <c r="EP127" s="212"/>
      <c r="EQ127" s="212"/>
      <c r="ER127" s="212"/>
      <c r="ES127" s="212"/>
      <c r="ET127" s="212"/>
      <c r="EU127" s="212"/>
      <c r="EV127" s="212"/>
      <c r="EW127" s="212"/>
      <c r="EX127" s="212"/>
      <c r="EY127" s="212"/>
      <c r="EZ127" s="212"/>
      <c r="FA127" s="212"/>
      <c r="FB127" s="212"/>
      <c r="FC127" s="212"/>
      <c r="FD127" s="212"/>
      <c r="FE127" s="212"/>
      <c r="FF127" s="212"/>
      <c r="FG127" s="212"/>
      <c r="FH127" s="212"/>
      <c r="FI127" s="212"/>
      <c r="FJ127" s="212"/>
      <c r="FK127" s="212"/>
      <c r="FL127" s="212"/>
      <c r="FM127" s="212"/>
      <c r="FN127" s="212"/>
      <c r="FO127" s="212"/>
      <c r="FP127" s="212"/>
      <c r="FQ127" s="212"/>
      <c r="FR127" s="212"/>
      <c r="FS127" s="212"/>
      <c r="FT127" s="212"/>
      <c r="FU127" s="212"/>
      <c r="FV127" s="212"/>
      <c r="FW127" s="212"/>
      <c r="FX127" s="212"/>
      <c r="FY127" s="212"/>
      <c r="FZ127" s="212"/>
      <c r="GA127" s="212"/>
      <c r="GB127" s="212"/>
      <c r="GC127" s="212"/>
      <c r="GD127" s="212"/>
      <c r="GE127" s="212"/>
      <c r="GF127" s="212"/>
      <c r="GG127" s="212"/>
      <c r="GH127" s="212"/>
      <c r="GI127" s="212"/>
      <c r="GJ127" s="212"/>
      <c r="GK127" s="212"/>
      <c r="GL127" s="212"/>
      <c r="GM127" s="212"/>
      <c r="GN127" s="212"/>
      <c r="GO127" s="212"/>
      <c r="GP127" s="212"/>
      <c r="GQ127" s="212"/>
      <c r="GR127" s="212"/>
      <c r="GS127" s="212"/>
      <c r="GT127" s="212"/>
      <c r="GU127" s="212"/>
      <c r="GV127" s="212"/>
      <c r="GW127" s="212"/>
      <c r="GX127" s="212"/>
      <c r="GY127" s="212"/>
      <c r="GZ127" s="212"/>
      <c r="HA127" s="212"/>
      <c r="HB127" s="212"/>
      <c r="HC127" s="212"/>
      <c r="HD127" s="212"/>
      <c r="HE127" s="212"/>
      <c r="HF127" s="212"/>
      <c r="HG127" s="212"/>
      <c r="HH127" s="212"/>
      <c r="HI127" s="212"/>
      <c r="HJ127" s="212"/>
      <c r="HK127" s="212"/>
      <c r="HL127" s="212"/>
      <c r="HM127" s="212"/>
      <c r="HN127" s="212"/>
      <c r="HO127" s="212"/>
      <c r="HP127" s="212"/>
      <c r="HQ127" s="212"/>
      <c r="HR127" s="212"/>
      <c r="HS127" s="212"/>
      <c r="HT127" s="212"/>
      <c r="HU127" s="212"/>
      <c r="HV127" s="212"/>
      <c r="HW127" s="212"/>
      <c r="HX127" s="212"/>
      <c r="HY127" s="212"/>
      <c r="HZ127" s="212"/>
      <c r="IA127" s="212"/>
      <c r="IB127" s="212"/>
      <c r="IC127" s="212"/>
      <c r="ID127" s="212"/>
      <c r="IE127" s="212"/>
      <c r="IF127" s="212"/>
      <c r="IG127" s="212"/>
      <c r="IH127" s="212"/>
      <c r="II127" s="212"/>
      <c r="IJ127" s="212"/>
      <c r="IK127" s="212"/>
      <c r="IL127" s="212"/>
      <c r="IM127" s="212"/>
      <c r="IN127" s="212"/>
      <c r="IO127" s="212"/>
      <c r="IP127" s="212"/>
      <c r="IQ127" s="212"/>
      <c r="IR127" s="212"/>
      <c r="IS127" s="212"/>
      <c r="IT127" s="212"/>
      <c r="IU127" s="212"/>
      <c r="IV127" s="212"/>
      <c r="IW127" s="212"/>
      <c r="IX127" s="212"/>
    </row>
    <row r="128" spans="1:258" s="213" customFormat="1" hidden="1">
      <c r="A128" s="529"/>
      <c r="B128" s="530"/>
      <c r="C128" s="531"/>
      <c r="D128" s="208"/>
      <c r="E128" s="528"/>
      <c r="F128" s="528"/>
      <c r="G128" s="532"/>
      <c r="H128" s="528"/>
      <c r="I128" s="214"/>
      <c r="J128" s="215"/>
      <c r="K128" s="105" t="str">
        <f>IFERROR(CONCATENATE(INDEX('8- Políticas de Administración '!$B$16:$F$53,MATCH('5- Identificación de Riesgos'!J128,'8- Políticas de Administración '!$C$16:$C$54,0),1)," - ",L128),"")</f>
        <v/>
      </c>
      <c r="L128" s="211" t="s">
        <v>390</v>
      </c>
      <c r="M128" s="439"/>
      <c r="N128" s="433"/>
      <c r="O128" s="528"/>
      <c r="P128" s="212"/>
      <c r="Q128" s="212"/>
      <c r="R128" s="212"/>
      <c r="S128" s="212"/>
      <c r="T128" s="212"/>
      <c r="U128" s="212"/>
      <c r="V128" s="212"/>
      <c r="W128" s="212"/>
      <c r="X128" s="212"/>
      <c r="Y128" s="212"/>
      <c r="Z128" s="212"/>
      <c r="AA128" s="212"/>
      <c r="AB128" s="212"/>
      <c r="AC128" s="212"/>
      <c r="AD128" s="212"/>
      <c r="AE128" s="212"/>
      <c r="AF128" s="212"/>
      <c r="AG128" s="212"/>
      <c r="AH128" s="212"/>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c r="BI128" s="212"/>
      <c r="BJ128" s="212"/>
      <c r="BK128" s="212"/>
      <c r="BL128" s="212"/>
      <c r="BM128" s="212"/>
      <c r="BN128" s="212"/>
      <c r="BO128" s="212"/>
      <c r="BP128" s="212"/>
      <c r="BQ128" s="212"/>
      <c r="BR128" s="212"/>
      <c r="BS128" s="212"/>
      <c r="BT128" s="212"/>
      <c r="BU128" s="212"/>
      <c r="BV128" s="212"/>
      <c r="BW128" s="212"/>
      <c r="BX128" s="212"/>
      <c r="BY128" s="212"/>
      <c r="BZ128" s="212"/>
      <c r="CA128" s="212"/>
      <c r="CB128" s="212"/>
      <c r="CC128" s="212"/>
      <c r="CD128" s="212"/>
      <c r="CE128" s="212"/>
      <c r="CF128" s="212"/>
      <c r="CG128" s="212"/>
      <c r="CH128" s="212"/>
      <c r="CI128" s="212"/>
      <c r="CJ128" s="212"/>
      <c r="CK128" s="212"/>
      <c r="CL128" s="212"/>
      <c r="CM128" s="212"/>
      <c r="CN128" s="212"/>
      <c r="CO128" s="212"/>
      <c r="CP128" s="212"/>
      <c r="CQ128" s="212"/>
      <c r="CR128" s="212"/>
      <c r="CS128" s="212"/>
      <c r="CT128" s="212"/>
      <c r="CU128" s="212"/>
      <c r="CV128" s="212"/>
      <c r="CW128" s="212"/>
      <c r="CX128" s="212"/>
      <c r="CY128" s="212"/>
      <c r="CZ128" s="212"/>
      <c r="DA128" s="212"/>
      <c r="DB128" s="212"/>
      <c r="DC128" s="212"/>
      <c r="DD128" s="212"/>
      <c r="DE128" s="212"/>
      <c r="DF128" s="212"/>
      <c r="DG128" s="212"/>
      <c r="DH128" s="212"/>
      <c r="DI128" s="212"/>
      <c r="DJ128" s="212"/>
      <c r="DK128" s="212"/>
      <c r="DL128" s="212"/>
      <c r="DM128" s="212"/>
      <c r="DN128" s="212"/>
      <c r="DO128" s="212"/>
      <c r="DP128" s="212"/>
      <c r="DQ128" s="212"/>
      <c r="DR128" s="212"/>
      <c r="DS128" s="212"/>
      <c r="DT128" s="212"/>
      <c r="DU128" s="212"/>
      <c r="DV128" s="212"/>
      <c r="DW128" s="212"/>
      <c r="DX128" s="212"/>
      <c r="DY128" s="212"/>
      <c r="DZ128" s="212"/>
      <c r="EA128" s="212"/>
      <c r="EB128" s="212"/>
      <c r="EC128" s="212"/>
      <c r="ED128" s="212"/>
      <c r="EE128" s="212"/>
      <c r="EF128" s="212"/>
      <c r="EG128" s="212"/>
      <c r="EH128" s="212"/>
      <c r="EI128" s="212"/>
      <c r="EJ128" s="212"/>
      <c r="EK128" s="212"/>
      <c r="EL128" s="212"/>
      <c r="EM128" s="212"/>
      <c r="EN128" s="212"/>
      <c r="EO128" s="212"/>
      <c r="EP128" s="212"/>
      <c r="EQ128" s="212"/>
      <c r="ER128" s="212"/>
      <c r="ES128" s="212"/>
      <c r="ET128" s="212"/>
      <c r="EU128" s="212"/>
      <c r="EV128" s="212"/>
      <c r="EW128" s="212"/>
      <c r="EX128" s="212"/>
      <c r="EY128" s="212"/>
      <c r="EZ128" s="212"/>
      <c r="FA128" s="212"/>
      <c r="FB128" s="212"/>
      <c r="FC128" s="212"/>
      <c r="FD128" s="212"/>
      <c r="FE128" s="212"/>
      <c r="FF128" s="212"/>
      <c r="FG128" s="212"/>
      <c r="FH128" s="212"/>
      <c r="FI128" s="212"/>
      <c r="FJ128" s="212"/>
      <c r="FK128" s="212"/>
      <c r="FL128" s="212"/>
      <c r="FM128" s="212"/>
      <c r="FN128" s="212"/>
      <c r="FO128" s="212"/>
      <c r="FP128" s="212"/>
      <c r="FQ128" s="212"/>
      <c r="FR128" s="212"/>
      <c r="FS128" s="212"/>
      <c r="FT128" s="212"/>
      <c r="FU128" s="212"/>
      <c r="FV128" s="212"/>
      <c r="FW128" s="212"/>
      <c r="FX128" s="212"/>
      <c r="FY128" s="212"/>
      <c r="FZ128" s="212"/>
      <c r="GA128" s="212"/>
      <c r="GB128" s="212"/>
      <c r="GC128" s="212"/>
      <c r="GD128" s="212"/>
      <c r="GE128" s="212"/>
      <c r="GF128" s="212"/>
      <c r="GG128" s="212"/>
      <c r="GH128" s="212"/>
      <c r="GI128" s="212"/>
      <c r="GJ128" s="212"/>
      <c r="GK128" s="212"/>
      <c r="GL128" s="212"/>
      <c r="GM128" s="212"/>
      <c r="GN128" s="212"/>
      <c r="GO128" s="212"/>
      <c r="GP128" s="212"/>
      <c r="GQ128" s="212"/>
      <c r="GR128" s="212"/>
      <c r="GS128" s="212"/>
      <c r="GT128" s="212"/>
      <c r="GU128" s="212"/>
      <c r="GV128" s="212"/>
      <c r="GW128" s="212"/>
      <c r="GX128" s="212"/>
      <c r="GY128" s="212"/>
      <c r="GZ128" s="212"/>
      <c r="HA128" s="212"/>
      <c r="HB128" s="212"/>
      <c r="HC128" s="212"/>
      <c r="HD128" s="212"/>
      <c r="HE128" s="212"/>
      <c r="HF128" s="212"/>
      <c r="HG128" s="212"/>
      <c r="HH128" s="212"/>
      <c r="HI128" s="212"/>
      <c r="HJ128" s="212"/>
      <c r="HK128" s="212"/>
      <c r="HL128" s="212"/>
      <c r="HM128" s="212"/>
      <c r="HN128" s="212"/>
      <c r="HO128" s="212"/>
      <c r="HP128" s="212"/>
      <c r="HQ128" s="212"/>
      <c r="HR128" s="212"/>
      <c r="HS128" s="212"/>
      <c r="HT128" s="212"/>
      <c r="HU128" s="212"/>
      <c r="HV128" s="212"/>
      <c r="HW128" s="212"/>
      <c r="HX128" s="212"/>
      <c r="HY128" s="212"/>
      <c r="HZ128" s="212"/>
      <c r="IA128" s="212"/>
      <c r="IB128" s="212"/>
      <c r="IC128" s="212"/>
      <c r="ID128" s="212"/>
      <c r="IE128" s="212"/>
      <c r="IF128" s="212"/>
      <c r="IG128" s="212"/>
      <c r="IH128" s="212"/>
      <c r="II128" s="212"/>
      <c r="IJ128" s="212"/>
      <c r="IK128" s="212"/>
      <c r="IL128" s="212"/>
      <c r="IM128" s="212"/>
      <c r="IN128" s="212"/>
      <c r="IO128" s="212"/>
      <c r="IP128" s="212"/>
      <c r="IQ128" s="212"/>
      <c r="IR128" s="212"/>
      <c r="IS128" s="212"/>
      <c r="IT128" s="212"/>
      <c r="IU128" s="212"/>
      <c r="IV128" s="212"/>
      <c r="IW128" s="212"/>
      <c r="IX128" s="212"/>
    </row>
    <row r="129" spans="1:258" s="213" customFormat="1" hidden="1">
      <c r="A129" s="529"/>
      <c r="B129" s="530"/>
      <c r="C129" s="531"/>
      <c r="D129" s="208"/>
      <c r="E129" s="528"/>
      <c r="F129" s="528"/>
      <c r="G129" s="532"/>
      <c r="H129" s="528"/>
      <c r="I129" s="214"/>
      <c r="J129" s="215"/>
      <c r="K129" s="105" t="str">
        <f>IFERROR(CONCATENATE(INDEX('8- Políticas de Administración '!$B$16:$F$53,MATCH('5- Identificación de Riesgos'!J129,'8- Políticas de Administración '!$C$16:$C$54,0),1)," - ",L129),"")</f>
        <v/>
      </c>
      <c r="L129" s="211" t="s">
        <v>390</v>
      </c>
      <c r="M129" s="439"/>
      <c r="N129" s="433"/>
      <c r="O129" s="528"/>
      <c r="P129" s="212"/>
      <c r="Q129" s="212"/>
      <c r="R129" s="212"/>
      <c r="S129" s="212"/>
      <c r="T129" s="212"/>
      <c r="U129" s="212"/>
      <c r="V129" s="212"/>
      <c r="W129" s="212"/>
      <c r="X129" s="212"/>
      <c r="Y129" s="212"/>
      <c r="Z129" s="212"/>
      <c r="AA129" s="212"/>
      <c r="AB129" s="212"/>
      <c r="AC129" s="212"/>
      <c r="AD129" s="212"/>
      <c r="AE129" s="212"/>
      <c r="AF129" s="212"/>
      <c r="AG129" s="212"/>
      <c r="AH129" s="212"/>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c r="BI129" s="212"/>
      <c r="BJ129" s="212"/>
      <c r="BK129" s="212"/>
      <c r="BL129" s="212"/>
      <c r="BM129" s="212"/>
      <c r="BN129" s="212"/>
      <c r="BO129" s="212"/>
      <c r="BP129" s="212"/>
      <c r="BQ129" s="212"/>
      <c r="BR129" s="212"/>
      <c r="BS129" s="212"/>
      <c r="BT129" s="212"/>
      <c r="BU129" s="212"/>
      <c r="BV129" s="212"/>
      <c r="BW129" s="212"/>
      <c r="BX129" s="212"/>
      <c r="BY129" s="212"/>
      <c r="BZ129" s="212"/>
      <c r="CA129" s="212"/>
      <c r="CB129" s="212"/>
      <c r="CC129" s="212"/>
      <c r="CD129" s="212"/>
      <c r="CE129" s="212"/>
      <c r="CF129" s="212"/>
      <c r="CG129" s="212"/>
      <c r="CH129" s="212"/>
      <c r="CI129" s="212"/>
      <c r="CJ129" s="212"/>
      <c r="CK129" s="212"/>
      <c r="CL129" s="212"/>
      <c r="CM129" s="212"/>
      <c r="CN129" s="212"/>
      <c r="CO129" s="212"/>
      <c r="CP129" s="212"/>
      <c r="CQ129" s="212"/>
      <c r="CR129" s="212"/>
      <c r="CS129" s="212"/>
      <c r="CT129" s="212"/>
      <c r="CU129" s="212"/>
      <c r="CV129" s="212"/>
      <c r="CW129" s="212"/>
      <c r="CX129" s="212"/>
      <c r="CY129" s="212"/>
      <c r="CZ129" s="212"/>
      <c r="DA129" s="212"/>
      <c r="DB129" s="212"/>
      <c r="DC129" s="212"/>
      <c r="DD129" s="212"/>
      <c r="DE129" s="212"/>
      <c r="DF129" s="212"/>
      <c r="DG129" s="212"/>
      <c r="DH129" s="212"/>
      <c r="DI129" s="212"/>
      <c r="DJ129" s="212"/>
      <c r="DK129" s="212"/>
      <c r="DL129" s="212"/>
      <c r="DM129" s="212"/>
      <c r="DN129" s="212"/>
      <c r="DO129" s="212"/>
      <c r="DP129" s="212"/>
      <c r="DQ129" s="212"/>
      <c r="DR129" s="212"/>
      <c r="DS129" s="212"/>
      <c r="DT129" s="212"/>
      <c r="DU129" s="212"/>
      <c r="DV129" s="212"/>
      <c r="DW129" s="212"/>
      <c r="DX129" s="212"/>
      <c r="DY129" s="212"/>
      <c r="DZ129" s="212"/>
      <c r="EA129" s="212"/>
      <c r="EB129" s="212"/>
      <c r="EC129" s="212"/>
      <c r="ED129" s="212"/>
      <c r="EE129" s="212"/>
      <c r="EF129" s="212"/>
      <c r="EG129" s="212"/>
      <c r="EH129" s="212"/>
      <c r="EI129" s="212"/>
      <c r="EJ129" s="212"/>
      <c r="EK129" s="212"/>
      <c r="EL129" s="212"/>
      <c r="EM129" s="212"/>
      <c r="EN129" s="212"/>
      <c r="EO129" s="212"/>
      <c r="EP129" s="212"/>
      <c r="EQ129" s="212"/>
      <c r="ER129" s="212"/>
      <c r="ES129" s="212"/>
      <c r="ET129" s="212"/>
      <c r="EU129" s="212"/>
      <c r="EV129" s="212"/>
      <c r="EW129" s="212"/>
      <c r="EX129" s="212"/>
      <c r="EY129" s="212"/>
      <c r="EZ129" s="212"/>
      <c r="FA129" s="212"/>
      <c r="FB129" s="212"/>
      <c r="FC129" s="212"/>
      <c r="FD129" s="212"/>
      <c r="FE129" s="212"/>
      <c r="FF129" s="212"/>
      <c r="FG129" s="212"/>
      <c r="FH129" s="212"/>
      <c r="FI129" s="212"/>
      <c r="FJ129" s="212"/>
      <c r="FK129" s="212"/>
      <c r="FL129" s="212"/>
      <c r="FM129" s="212"/>
      <c r="FN129" s="212"/>
      <c r="FO129" s="212"/>
      <c r="FP129" s="212"/>
      <c r="FQ129" s="212"/>
      <c r="FR129" s="212"/>
      <c r="FS129" s="212"/>
      <c r="FT129" s="212"/>
      <c r="FU129" s="212"/>
      <c r="FV129" s="212"/>
      <c r="FW129" s="212"/>
      <c r="FX129" s="212"/>
      <c r="FY129" s="212"/>
      <c r="FZ129" s="212"/>
      <c r="GA129" s="212"/>
      <c r="GB129" s="212"/>
      <c r="GC129" s="212"/>
      <c r="GD129" s="212"/>
      <c r="GE129" s="212"/>
      <c r="GF129" s="212"/>
      <c r="GG129" s="212"/>
      <c r="GH129" s="212"/>
      <c r="GI129" s="212"/>
      <c r="GJ129" s="212"/>
      <c r="GK129" s="212"/>
      <c r="GL129" s="212"/>
      <c r="GM129" s="212"/>
      <c r="GN129" s="212"/>
      <c r="GO129" s="212"/>
      <c r="GP129" s="212"/>
      <c r="GQ129" s="212"/>
      <c r="GR129" s="212"/>
      <c r="GS129" s="212"/>
      <c r="GT129" s="212"/>
      <c r="GU129" s="212"/>
      <c r="GV129" s="212"/>
      <c r="GW129" s="212"/>
      <c r="GX129" s="212"/>
      <c r="GY129" s="212"/>
      <c r="GZ129" s="212"/>
      <c r="HA129" s="212"/>
      <c r="HB129" s="212"/>
      <c r="HC129" s="212"/>
      <c r="HD129" s="212"/>
      <c r="HE129" s="212"/>
      <c r="HF129" s="212"/>
      <c r="HG129" s="212"/>
      <c r="HH129" s="212"/>
      <c r="HI129" s="212"/>
      <c r="HJ129" s="212"/>
      <c r="HK129" s="212"/>
      <c r="HL129" s="212"/>
      <c r="HM129" s="212"/>
      <c r="HN129" s="212"/>
      <c r="HO129" s="212"/>
      <c r="HP129" s="212"/>
      <c r="HQ129" s="212"/>
      <c r="HR129" s="212"/>
      <c r="HS129" s="212"/>
      <c r="HT129" s="212"/>
      <c r="HU129" s="212"/>
      <c r="HV129" s="212"/>
      <c r="HW129" s="212"/>
      <c r="HX129" s="212"/>
      <c r="HY129" s="212"/>
      <c r="HZ129" s="212"/>
      <c r="IA129" s="212"/>
      <c r="IB129" s="212"/>
      <c r="IC129" s="212"/>
      <c r="ID129" s="212"/>
      <c r="IE129" s="212"/>
      <c r="IF129" s="212"/>
      <c r="IG129" s="212"/>
      <c r="IH129" s="212"/>
      <c r="II129" s="212"/>
      <c r="IJ129" s="212"/>
      <c r="IK129" s="212"/>
      <c r="IL129" s="212"/>
      <c r="IM129" s="212"/>
      <c r="IN129" s="212"/>
      <c r="IO129" s="212"/>
      <c r="IP129" s="212"/>
      <c r="IQ129" s="212"/>
      <c r="IR129" s="212"/>
      <c r="IS129" s="212"/>
      <c r="IT129" s="212"/>
      <c r="IU129" s="212"/>
      <c r="IV129" s="212"/>
      <c r="IW129" s="212"/>
      <c r="IX129" s="212"/>
    </row>
    <row r="130" spans="1:258" s="213" customFormat="1" ht="12.75" hidden="1">
      <c r="A130" s="529"/>
      <c r="B130" s="530"/>
      <c r="C130" s="531"/>
      <c r="D130" s="208"/>
      <c r="E130" s="528"/>
      <c r="F130" s="528"/>
      <c r="G130" s="532"/>
      <c r="H130" s="528"/>
      <c r="I130" s="208"/>
      <c r="J130" s="208"/>
      <c r="K130" s="210" t="s">
        <v>390</v>
      </c>
      <c r="L130" s="211" t="s">
        <v>390</v>
      </c>
      <c r="M130" s="440"/>
      <c r="N130" s="434"/>
      <c r="O130" s="528"/>
      <c r="P130" s="212"/>
      <c r="Q130" s="212"/>
      <c r="R130" s="212"/>
      <c r="S130" s="212"/>
      <c r="T130" s="212"/>
      <c r="U130" s="212"/>
      <c r="V130" s="212"/>
      <c r="W130" s="212"/>
      <c r="X130" s="212"/>
      <c r="Y130" s="212"/>
      <c r="Z130" s="212"/>
      <c r="AA130" s="212"/>
      <c r="AB130" s="212"/>
      <c r="AC130" s="212"/>
      <c r="AD130" s="212"/>
      <c r="AE130" s="212"/>
      <c r="AF130" s="212"/>
      <c r="AG130" s="212"/>
      <c r="AH130" s="212"/>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c r="BI130" s="212"/>
      <c r="BJ130" s="212"/>
      <c r="BK130" s="212"/>
      <c r="BL130" s="212"/>
      <c r="BM130" s="212"/>
      <c r="BN130" s="212"/>
      <c r="BO130" s="212"/>
      <c r="BP130" s="212"/>
      <c r="BQ130" s="212"/>
      <c r="BR130" s="212"/>
      <c r="BS130" s="212"/>
      <c r="BT130" s="212"/>
      <c r="BU130" s="212"/>
      <c r="BV130" s="212"/>
      <c r="BW130" s="212"/>
      <c r="BX130" s="212"/>
      <c r="BY130" s="212"/>
      <c r="BZ130" s="212"/>
      <c r="CA130" s="212"/>
      <c r="CB130" s="212"/>
      <c r="CC130" s="212"/>
      <c r="CD130" s="212"/>
      <c r="CE130" s="212"/>
      <c r="CF130" s="212"/>
      <c r="CG130" s="212"/>
      <c r="CH130" s="212"/>
      <c r="CI130" s="212"/>
      <c r="CJ130" s="212"/>
      <c r="CK130" s="212"/>
      <c r="CL130" s="212"/>
      <c r="CM130" s="212"/>
      <c r="CN130" s="212"/>
      <c r="CO130" s="212"/>
      <c r="CP130" s="212"/>
      <c r="CQ130" s="212"/>
      <c r="CR130" s="212"/>
      <c r="CS130" s="212"/>
      <c r="CT130" s="212"/>
      <c r="CU130" s="212"/>
      <c r="CV130" s="212"/>
      <c r="CW130" s="212"/>
      <c r="CX130" s="212"/>
      <c r="CY130" s="212"/>
      <c r="CZ130" s="212"/>
      <c r="DA130" s="212"/>
      <c r="DB130" s="212"/>
      <c r="DC130" s="212"/>
      <c r="DD130" s="212"/>
      <c r="DE130" s="212"/>
      <c r="DF130" s="212"/>
      <c r="DG130" s="212"/>
      <c r="DH130" s="212"/>
      <c r="DI130" s="212"/>
      <c r="DJ130" s="212"/>
      <c r="DK130" s="212"/>
      <c r="DL130" s="212"/>
      <c r="DM130" s="212"/>
      <c r="DN130" s="212"/>
      <c r="DO130" s="212"/>
      <c r="DP130" s="212"/>
      <c r="DQ130" s="212"/>
      <c r="DR130" s="212"/>
      <c r="DS130" s="212"/>
      <c r="DT130" s="212"/>
      <c r="DU130" s="212"/>
      <c r="DV130" s="212"/>
      <c r="DW130" s="212"/>
      <c r="DX130" s="212"/>
      <c r="DY130" s="212"/>
      <c r="DZ130" s="212"/>
      <c r="EA130" s="212"/>
      <c r="EB130" s="212"/>
      <c r="EC130" s="212"/>
      <c r="ED130" s="212"/>
      <c r="EE130" s="212"/>
      <c r="EF130" s="212"/>
      <c r="EG130" s="212"/>
      <c r="EH130" s="212"/>
      <c r="EI130" s="212"/>
      <c r="EJ130" s="212"/>
      <c r="EK130" s="212"/>
      <c r="EL130" s="212"/>
      <c r="EM130" s="212"/>
      <c r="EN130" s="212"/>
      <c r="EO130" s="212"/>
      <c r="EP130" s="212"/>
      <c r="EQ130" s="212"/>
      <c r="ER130" s="212"/>
      <c r="ES130" s="212"/>
      <c r="ET130" s="212"/>
      <c r="EU130" s="212"/>
      <c r="EV130" s="212"/>
      <c r="EW130" s="212"/>
      <c r="EX130" s="212"/>
      <c r="EY130" s="212"/>
      <c r="EZ130" s="212"/>
      <c r="FA130" s="212"/>
      <c r="FB130" s="212"/>
      <c r="FC130" s="212"/>
      <c r="FD130" s="212"/>
      <c r="FE130" s="212"/>
      <c r="FF130" s="212"/>
      <c r="FG130" s="212"/>
      <c r="FH130" s="212"/>
      <c r="FI130" s="212"/>
      <c r="FJ130" s="212"/>
      <c r="FK130" s="212"/>
      <c r="FL130" s="212"/>
      <c r="FM130" s="212"/>
      <c r="FN130" s="212"/>
      <c r="FO130" s="212"/>
      <c r="FP130" s="212"/>
      <c r="FQ130" s="212"/>
      <c r="FR130" s="212"/>
      <c r="FS130" s="212"/>
      <c r="FT130" s="212"/>
      <c r="FU130" s="212"/>
      <c r="FV130" s="212"/>
      <c r="FW130" s="212"/>
      <c r="FX130" s="212"/>
      <c r="FY130" s="212"/>
      <c r="FZ130" s="212"/>
      <c r="GA130" s="212"/>
      <c r="GB130" s="212"/>
      <c r="GC130" s="212"/>
      <c r="GD130" s="212"/>
      <c r="GE130" s="212"/>
      <c r="GF130" s="212"/>
      <c r="GG130" s="212"/>
      <c r="GH130" s="212"/>
      <c r="GI130" s="212"/>
      <c r="GJ130" s="212"/>
      <c r="GK130" s="212"/>
      <c r="GL130" s="212"/>
      <c r="GM130" s="212"/>
      <c r="GN130" s="212"/>
      <c r="GO130" s="212"/>
      <c r="GP130" s="212"/>
      <c r="GQ130" s="212"/>
      <c r="GR130" s="212"/>
      <c r="GS130" s="212"/>
      <c r="GT130" s="212"/>
      <c r="GU130" s="212"/>
      <c r="GV130" s="212"/>
      <c r="GW130" s="212"/>
      <c r="GX130" s="212"/>
      <c r="GY130" s="212"/>
      <c r="GZ130" s="212"/>
      <c r="HA130" s="212"/>
      <c r="HB130" s="212"/>
      <c r="HC130" s="212"/>
      <c r="HD130" s="212"/>
      <c r="HE130" s="212"/>
      <c r="HF130" s="212"/>
      <c r="HG130" s="212"/>
      <c r="HH130" s="212"/>
      <c r="HI130" s="212"/>
      <c r="HJ130" s="212"/>
      <c r="HK130" s="212"/>
      <c r="HL130" s="212"/>
      <c r="HM130" s="212"/>
      <c r="HN130" s="212"/>
      <c r="HO130" s="212"/>
      <c r="HP130" s="212"/>
      <c r="HQ130" s="212"/>
      <c r="HR130" s="212"/>
      <c r="HS130" s="212"/>
      <c r="HT130" s="212"/>
      <c r="HU130" s="212"/>
      <c r="HV130" s="212"/>
      <c r="HW130" s="212"/>
      <c r="HX130" s="212"/>
      <c r="HY130" s="212"/>
      <c r="HZ130" s="212"/>
      <c r="IA130" s="212"/>
      <c r="IB130" s="212"/>
      <c r="IC130" s="212"/>
      <c r="ID130" s="212"/>
      <c r="IE130" s="212"/>
      <c r="IF130" s="212"/>
      <c r="IG130" s="212"/>
      <c r="IH130" s="212"/>
      <c r="II130" s="212"/>
      <c r="IJ130" s="212"/>
      <c r="IK130" s="212"/>
      <c r="IL130" s="212"/>
      <c r="IM130" s="212"/>
      <c r="IN130" s="212"/>
      <c r="IO130" s="212"/>
      <c r="IP130" s="212"/>
      <c r="IQ130" s="212"/>
      <c r="IR130" s="212"/>
      <c r="IS130" s="212"/>
      <c r="IT130" s="212"/>
      <c r="IU130" s="212"/>
      <c r="IV130" s="212"/>
      <c r="IW130" s="212"/>
      <c r="IX130" s="212"/>
    </row>
    <row r="131" spans="1:258" ht="30" hidden="1">
      <c r="A131" s="468">
        <v>13</v>
      </c>
      <c r="B131" s="458" t="s">
        <v>392</v>
      </c>
      <c r="C131" s="458" t="s">
        <v>393</v>
      </c>
      <c r="D131" s="119" t="s">
        <v>394</v>
      </c>
      <c r="E131" s="438">
        <v>60</v>
      </c>
      <c r="F131" s="438"/>
      <c r="G131" s="461">
        <f t="shared" ref="G131" si="11">F131/E131</f>
        <v>0</v>
      </c>
      <c r="H131" s="435" t="str">
        <f>CONCATENATE(IF(G131&lt;='8- Políticas de Administración '!$D$6,'8- Políticas de Administración '!$B$6,IF(G131&lt;='8- Políticas de Administración '!$D$7,'8- Políticas de Administración '!$B$7,IF(G131&lt;='8- Políticas de Administración '!$D$8,'8- Políticas de Administración '!$B$8,IF(G131&lt;='8- Políticas de Administración '!$D$9,'8- Políticas de Administración '!$B$9,IF(G131&lt;='8- Políticas de Administración '!$D$10,'8- Políticas de Administración '!$B$10,"Probabilidad no valida")))))," - ",VLOOKUP(IF(G131&lt;='8- Políticas de Administración '!$D$6,'8- Políticas de Administración '!$B$6,IF(G131&lt;='8- Políticas de Administración '!$D$7,'8- Políticas de Administración '!$B$7,IF(G131&lt;='8- Políticas de Administración '!$D$8,'8- Políticas de Administración '!$B$8,IF(G131&lt;='8- Políticas de Administración '!$D$9,'8- Políticas de Administración '!$B$9,IF(G131&lt;='8- Políticas de Administración '!$D$10,'8- Políticas de Administración '!$B$10,"Probabilidad no valida"))))),'8- Políticas de Administración '!$B$6:$F$10,5,FALSE))</f>
        <v>Muy Baja - 1</v>
      </c>
      <c r="I131" s="104"/>
      <c r="J131" s="123"/>
      <c r="K131" s="104" t="str">
        <f>IFERROR(CONCATENATE(INDEX('8- Políticas de Administración '!$B$16:$F$53,MATCH('5- Identificación de Riesgos'!J131,'8- Políticas de Administración '!$C$16:$C$54,0),1)," - ",L131),"")</f>
        <v/>
      </c>
      <c r="L131" s="139" t="str">
        <f>IFERROR(VLOOKUP(INDEX('8- Políticas de Administración '!$B$16:$F$63,MATCH('5- Identificación de Riesgos'!J131,'8- Políticas de Administración '!$C$16:$C$64,0),1),'8- Políticas de Administración '!$B$16:$F$64,5,FALSE),"")</f>
        <v/>
      </c>
      <c r="M131" s="438" t="str">
        <f>IFERROR(CONCATENATE(INDEX('8- Políticas de Administración '!$B$16:$F$53,MATCH(ROUND(AVERAGE(L131:L140),0),'8- Políticas de Administración '!$F$16:$F$53,0),1)," - ",ROUND(AVERAGE(L131:L140),0)),"")</f>
        <v/>
      </c>
      <c r="N131" s="432" t="str">
        <f>IFERROR(CONCATENATE(VLOOKUP((LEFT(H131,LEN(H131)-4)&amp;LEFT(M131,LEN(M131)-4)),'9- Matriz de Calor '!$D$18:$E$42,2,0)," - ",RIGHT(H131,1)*RIGHT(M131,1)),"")</f>
        <v/>
      </c>
      <c r="O131" s="430" t="e">
        <f>RIGHT(H131,1)*RIGHT(M131,1)</f>
        <v>#VALUE!</v>
      </c>
      <c r="Q131" s="467" t="s">
        <v>354</v>
      </c>
      <c r="R131" s="467"/>
      <c r="S131" s="467"/>
      <c r="T131" s="467"/>
      <c r="U131" s="467"/>
      <c r="V131" s="467"/>
    </row>
    <row r="132" spans="1:258" ht="30" hidden="1">
      <c r="A132" s="469"/>
      <c r="B132" s="459"/>
      <c r="C132" s="459"/>
      <c r="D132" s="115" t="s">
        <v>395</v>
      </c>
      <c r="E132" s="439"/>
      <c r="F132" s="439"/>
      <c r="G132" s="462"/>
      <c r="H132" s="436"/>
      <c r="I132" s="105"/>
      <c r="J132" s="143"/>
      <c r="K132" s="105" t="str">
        <f>IFERROR(CONCATENATE(INDEX('8- Políticas de Administración '!$B$16:$F$53,MATCH('5- Identificación de Riesgos'!J132,'8- Políticas de Administración '!$C$16:$C$54,0),1)," - ",L132),"")</f>
        <v/>
      </c>
      <c r="L132" s="138" t="str">
        <f>IFERROR(VLOOKUP(INDEX('8- Políticas de Administración '!$B$16:$F$63,MATCH('5- Identificación de Riesgos'!J132,'8- Políticas de Administración '!$C$16:$C$64,0),1),'8- Políticas de Administración '!$B$16:$F$64,5,FALSE),"")</f>
        <v/>
      </c>
      <c r="M132" s="439"/>
      <c r="N132" s="433"/>
      <c r="O132" s="431"/>
      <c r="Q132" s="467"/>
      <c r="R132" s="467"/>
      <c r="S132" s="467"/>
      <c r="T132" s="467"/>
      <c r="U132" s="467"/>
      <c r="V132" s="467"/>
    </row>
    <row r="133" spans="1:258" hidden="1">
      <c r="A133" s="469"/>
      <c r="B133" s="459"/>
      <c r="C133" s="459"/>
      <c r="D133" s="115" t="s">
        <v>396</v>
      </c>
      <c r="E133" s="439"/>
      <c r="F133" s="439"/>
      <c r="G133" s="462"/>
      <c r="H133" s="436"/>
      <c r="I133" s="105"/>
      <c r="J133" s="143"/>
      <c r="K133" s="105" t="str">
        <f>IFERROR(CONCATENATE(INDEX('8- Políticas de Administración '!$B$16:$F$53,MATCH('5- Identificación de Riesgos'!J133,'8- Políticas de Administración '!$C$16:$C$54,0),1)," - ",L133),"")</f>
        <v/>
      </c>
      <c r="L133" s="138" t="str">
        <f>IFERROR(VLOOKUP(INDEX('8- Políticas de Administración '!$B$16:$F$63,MATCH('5- Identificación de Riesgos'!J133,'8- Políticas de Administración '!$C$16:$C$64,0),1),'8- Políticas de Administración '!$B$16:$F$64,5,FALSE),"")</f>
        <v/>
      </c>
      <c r="M133" s="439"/>
      <c r="N133" s="433"/>
      <c r="O133" s="431"/>
      <c r="Q133" s="467"/>
      <c r="R133" s="467"/>
      <c r="S133" s="467"/>
      <c r="T133" s="467"/>
      <c r="U133" s="467"/>
      <c r="V133" s="467"/>
    </row>
    <row r="134" spans="1:258" ht="60" hidden="1">
      <c r="A134" s="469"/>
      <c r="B134" s="459"/>
      <c r="C134" s="459"/>
      <c r="D134" s="204" t="s">
        <v>397</v>
      </c>
      <c r="E134" s="439"/>
      <c r="F134" s="439"/>
      <c r="G134" s="462"/>
      <c r="H134" s="436"/>
      <c r="I134" s="105"/>
      <c r="J134" s="143"/>
      <c r="K134" s="105" t="str">
        <f>IFERROR(CONCATENATE(INDEX('8- Políticas de Administración '!$B$16:$F$53,MATCH('5- Identificación de Riesgos'!J134,'8- Políticas de Administración '!$C$16:$C$54,0),1)," - ",L134),"")</f>
        <v/>
      </c>
      <c r="L134" s="138" t="str">
        <f>IFERROR(VLOOKUP(INDEX('8- Políticas de Administración '!$B$16:$F$63,MATCH('5- Identificación de Riesgos'!J134,'8- Políticas de Administración '!$C$16:$C$64,0),1),'8- Políticas de Administración '!$B$16:$F$64,5,FALSE),"")</f>
        <v/>
      </c>
      <c r="M134" s="439"/>
      <c r="N134" s="433"/>
      <c r="O134" s="431"/>
      <c r="Q134" s="467"/>
      <c r="R134" s="467"/>
      <c r="S134" s="467"/>
      <c r="T134" s="467"/>
      <c r="U134" s="467"/>
      <c r="V134" s="467"/>
    </row>
    <row r="135" spans="1:258" ht="30" hidden="1">
      <c r="A135" s="469"/>
      <c r="B135" s="459"/>
      <c r="C135" s="459"/>
      <c r="D135" s="204" t="s">
        <v>398</v>
      </c>
      <c r="E135" s="439"/>
      <c r="F135" s="439"/>
      <c r="G135" s="462"/>
      <c r="H135" s="436"/>
      <c r="I135" s="105"/>
      <c r="J135" s="143"/>
      <c r="K135" s="105" t="str">
        <f>IFERROR(CONCATENATE(INDEX('8- Políticas de Administración '!$B$16:$F$53,MATCH('5- Identificación de Riesgos'!J135,'8- Políticas de Administración '!$C$16:$C$54,0),1)," - ",L135),"")</f>
        <v/>
      </c>
      <c r="L135" s="138" t="str">
        <f>IFERROR(VLOOKUP(INDEX('8- Políticas de Administración '!$B$16:$F$63,MATCH('5- Identificación de Riesgos'!J135,'8- Políticas de Administración '!$C$16:$C$64,0),1),'8- Políticas de Administración '!$B$16:$F$64,5,FALSE),"")</f>
        <v/>
      </c>
      <c r="M135" s="439"/>
      <c r="N135" s="433"/>
      <c r="O135" s="431"/>
      <c r="Q135" s="467"/>
      <c r="R135" s="467"/>
      <c r="S135" s="467"/>
      <c r="T135" s="467"/>
      <c r="U135" s="467"/>
      <c r="V135" s="467"/>
    </row>
    <row r="136" spans="1:258" hidden="1">
      <c r="A136" s="469"/>
      <c r="B136" s="459"/>
      <c r="C136" s="459"/>
      <c r="D136" s="207"/>
      <c r="E136" s="439"/>
      <c r="F136" s="439"/>
      <c r="G136" s="462"/>
      <c r="H136" s="436"/>
      <c r="I136" s="105"/>
      <c r="J136" s="143"/>
      <c r="K136" s="105" t="str">
        <f>IFERROR(CONCATENATE(INDEX('8- Políticas de Administración '!$B$16:$F$53,MATCH('5- Identificación de Riesgos'!J136,'8- Políticas de Administración '!$C$16:$C$54,0),1)," - ",L136),"")</f>
        <v/>
      </c>
      <c r="L136" s="138" t="str">
        <f>IFERROR(VLOOKUP(INDEX('8- Políticas de Administración '!$B$16:$F$63,MATCH('5- Identificación de Riesgos'!J136,'8- Políticas de Administración '!$C$16:$C$64,0),1),'8- Políticas de Administración '!$B$16:$F$64,5,FALSE),"")</f>
        <v/>
      </c>
      <c r="M136" s="439"/>
      <c r="N136" s="433"/>
      <c r="O136" s="431"/>
      <c r="Q136" s="467"/>
      <c r="R136" s="467"/>
      <c r="S136" s="467"/>
      <c r="T136" s="467"/>
      <c r="U136" s="467"/>
      <c r="V136" s="467"/>
    </row>
    <row r="137" spans="1:258" hidden="1">
      <c r="A137" s="469"/>
      <c r="B137" s="459"/>
      <c r="C137" s="459"/>
      <c r="D137" s="121"/>
      <c r="E137" s="439"/>
      <c r="F137" s="439"/>
      <c r="G137" s="462"/>
      <c r="H137" s="436"/>
      <c r="I137" s="105"/>
      <c r="J137" s="143"/>
      <c r="K137" s="105" t="str">
        <f>IFERROR(CONCATENATE(INDEX('8- Políticas de Administración '!$B$16:$F$53,MATCH('5- Identificación de Riesgos'!J137,'8- Políticas de Administración '!$C$16:$C$54,0),1)," - ",L137),"")</f>
        <v/>
      </c>
      <c r="L137" s="138" t="str">
        <f>IFERROR(VLOOKUP(INDEX('8- Políticas de Administración '!$B$16:$F$63,MATCH('5- Identificación de Riesgos'!J137,'8- Políticas de Administración '!$C$16:$C$64,0),1),'8- Políticas de Administración '!$B$16:$F$64,5,FALSE),"")</f>
        <v/>
      </c>
      <c r="M137" s="439"/>
      <c r="N137" s="433"/>
      <c r="O137" s="431"/>
      <c r="Q137" s="467"/>
      <c r="R137" s="467"/>
      <c r="S137" s="467"/>
      <c r="T137" s="467"/>
      <c r="U137" s="467"/>
      <c r="V137" s="467"/>
    </row>
    <row r="138" spans="1:258" hidden="1">
      <c r="A138" s="469"/>
      <c r="B138" s="459"/>
      <c r="C138" s="459"/>
      <c r="D138" s="120"/>
      <c r="E138" s="439"/>
      <c r="F138" s="439"/>
      <c r="G138" s="462"/>
      <c r="H138" s="436"/>
      <c r="I138" s="105"/>
      <c r="J138" s="143"/>
      <c r="K138" s="105" t="str">
        <f>IFERROR(CONCATENATE(INDEX('8- Políticas de Administración '!$B$16:$F$53,MATCH('5- Identificación de Riesgos'!J138,'8- Políticas de Administración '!$C$16:$C$54,0),1)," - ",L138),"")</f>
        <v/>
      </c>
      <c r="L138" s="138" t="str">
        <f>IFERROR(VLOOKUP(INDEX('8- Políticas de Administración '!$B$16:$F$63,MATCH('5- Identificación de Riesgos'!J138,'8- Políticas de Administración '!$C$16:$C$64,0),1),'8- Políticas de Administración '!$B$16:$F$64,5,FALSE),"")</f>
        <v/>
      </c>
      <c r="M138" s="439"/>
      <c r="N138" s="433"/>
      <c r="O138" s="431"/>
      <c r="Q138" s="467"/>
      <c r="R138" s="467"/>
      <c r="S138" s="467"/>
      <c r="T138" s="467"/>
      <c r="U138" s="467"/>
      <c r="V138" s="467"/>
    </row>
    <row r="139" spans="1:258" hidden="1">
      <c r="A139" s="469"/>
      <c r="B139" s="459"/>
      <c r="C139" s="459"/>
      <c r="D139" s="120"/>
      <c r="E139" s="439"/>
      <c r="F139" s="439"/>
      <c r="G139" s="462"/>
      <c r="H139" s="436"/>
      <c r="I139" s="105"/>
      <c r="J139" s="143"/>
      <c r="K139" s="105" t="str">
        <f>IFERROR(CONCATENATE(INDEX('8- Políticas de Administración '!$B$16:$F$53,MATCH('5- Identificación de Riesgos'!J139,'8- Políticas de Administración '!$C$16:$C$54,0),1)," - ",L139),"")</f>
        <v/>
      </c>
      <c r="L139" s="138" t="str">
        <f>IFERROR(VLOOKUP(INDEX('8- Políticas de Administración '!$B$16:$F$63,MATCH('5- Identificación de Riesgos'!J139,'8- Políticas de Administración '!$C$16:$C$64,0),1),'8- Políticas de Administración '!$B$16:$F$64,5,FALSE),"")</f>
        <v/>
      </c>
      <c r="M139" s="439"/>
      <c r="N139" s="433"/>
      <c r="O139" s="431"/>
      <c r="Q139" s="467"/>
      <c r="R139" s="467"/>
      <c r="S139" s="467"/>
      <c r="T139" s="467"/>
      <c r="U139" s="467"/>
      <c r="V139" s="467"/>
    </row>
    <row r="140" spans="1:258" hidden="1">
      <c r="A140" s="470"/>
      <c r="B140" s="460"/>
      <c r="C140" s="460"/>
      <c r="D140" s="122"/>
      <c r="E140" s="440"/>
      <c r="F140" s="440"/>
      <c r="G140" s="463"/>
      <c r="H140" s="437"/>
      <c r="I140" s="106"/>
      <c r="J140" s="144"/>
      <c r="K140" s="106" t="str">
        <f>IFERROR(CONCATENATE(INDEX('8- Políticas de Administración '!$B$16:$F$53,MATCH('5- Identificación de Riesgos'!J140,'8- Políticas de Administración '!$C$16:$C$54,0),1)," - ",L140),"")</f>
        <v/>
      </c>
      <c r="L140" s="140" t="str">
        <f>IFERROR(VLOOKUP(INDEX('8- Políticas de Administración '!$B$16:$F$63,MATCH('5- Identificación de Riesgos'!J140,'8- Políticas de Administración '!$C$16:$C$64,0),1),'8- Políticas de Administración '!$B$16:$F$64,5,FALSE),"")</f>
        <v/>
      </c>
      <c r="M140" s="440"/>
      <c r="N140" s="434"/>
      <c r="O140" s="431"/>
      <c r="Q140" s="467"/>
      <c r="R140" s="467"/>
      <c r="S140" s="467"/>
      <c r="T140" s="467"/>
      <c r="U140" s="467"/>
      <c r="V140" s="467"/>
    </row>
    <row r="141" spans="1:258" ht="30" hidden="1">
      <c r="A141" s="468">
        <v>14</v>
      </c>
      <c r="B141" s="458" t="s">
        <v>399</v>
      </c>
      <c r="C141" s="458" t="s">
        <v>400</v>
      </c>
      <c r="D141" s="119" t="s">
        <v>394</v>
      </c>
      <c r="E141" s="438">
        <v>60</v>
      </c>
      <c r="F141" s="438"/>
      <c r="G141" s="461">
        <f t="shared" ref="G141" si="12">F141/E141</f>
        <v>0</v>
      </c>
      <c r="H141" s="435" t="str">
        <f>CONCATENATE(IF(G141&lt;='8- Políticas de Administración '!$D$6,'8- Políticas de Administración '!$B$6,IF(G141&lt;='8- Políticas de Administración '!$D$7,'8- Políticas de Administración '!$B$7,IF(G141&lt;='8- Políticas de Administración '!$D$8,'8- Políticas de Administración '!$B$8,IF(G141&lt;='8- Políticas de Administración '!$D$9,'8- Políticas de Administración '!$B$9,IF(G141&lt;='8- Políticas de Administración '!$D$10,'8- Políticas de Administración '!$B$10,"Probabilidad no valida")))))," - ",VLOOKUP(IF(G141&lt;='8- Políticas de Administración '!$D$6,'8- Políticas de Administración '!$B$6,IF(G141&lt;='8- Políticas de Administración '!$D$7,'8- Políticas de Administración '!$B$7,IF(G141&lt;='8- Políticas de Administración '!$D$8,'8- Políticas de Administración '!$B$8,IF(G141&lt;='8- Políticas de Administración '!$D$9,'8- Políticas de Administración '!$B$9,IF(G141&lt;='8- Políticas de Administración '!$D$10,'8- Políticas de Administración '!$B$10,"Probabilidad no valida"))))),'8- Políticas de Administración '!$B$6:$F$10,5,FALSE))</f>
        <v>Muy Baja - 1</v>
      </c>
      <c r="I141" s="104"/>
      <c r="J141" s="123"/>
      <c r="K141" s="104" t="str">
        <f>IFERROR(CONCATENATE(INDEX('8- Políticas de Administración '!$B$16:$F$53,MATCH('5- Identificación de Riesgos'!J141,'8- Políticas de Administración '!$C$16:$C$54,0),1)," - ",L141),"")</f>
        <v/>
      </c>
      <c r="L141" s="139" t="str">
        <f>IFERROR(VLOOKUP(INDEX('8- Políticas de Administración '!$B$16:$F$63,MATCH('5- Identificación de Riesgos'!J141,'8- Políticas de Administración '!$C$16:$C$64,0),1),'8- Políticas de Administración '!$B$16:$F$64,5,FALSE),"")</f>
        <v/>
      </c>
      <c r="M141" s="438" t="str">
        <f>IFERROR(CONCATENATE(INDEX('8- Políticas de Administración '!$B$16:$F$53,MATCH(ROUND(AVERAGE(L141:L150),0),'8- Políticas de Administración '!$F$16:$F$53,0),1)," - ",ROUND(AVERAGE(L141:L150),0)),"")</f>
        <v/>
      </c>
      <c r="N141" s="432" t="str">
        <f>IFERROR(CONCATENATE(VLOOKUP((LEFT(H141,LEN(H141)-4)&amp;LEFT(M141,LEN(M141)-4)),'9- Matriz de Calor '!$D$18:$E$42,2,0)," - ",RIGHT(H141,1)*RIGHT(M141,1)),"")</f>
        <v/>
      </c>
      <c r="O141" s="430" t="e">
        <f>RIGHT(H141,1)*RIGHT(M141,1)</f>
        <v>#VALUE!</v>
      </c>
      <c r="Q141" s="467" t="s">
        <v>354</v>
      </c>
      <c r="R141" s="467"/>
      <c r="S141" s="467"/>
      <c r="T141" s="467"/>
      <c r="U141" s="467"/>
      <c r="V141" s="467"/>
    </row>
    <row r="142" spans="1:258" ht="30" hidden="1">
      <c r="A142" s="469"/>
      <c r="B142" s="459"/>
      <c r="C142" s="459"/>
      <c r="D142" s="115" t="s">
        <v>395</v>
      </c>
      <c r="E142" s="439"/>
      <c r="F142" s="439"/>
      <c r="G142" s="462"/>
      <c r="H142" s="436"/>
      <c r="I142" s="105"/>
      <c r="J142" s="143"/>
      <c r="K142" s="105" t="str">
        <f>IFERROR(CONCATENATE(INDEX('8- Políticas de Administración '!$B$16:$F$53,MATCH('5- Identificación de Riesgos'!J142,'8- Políticas de Administración '!$C$16:$C$54,0),1)," - ",L142),"")</f>
        <v/>
      </c>
      <c r="L142" s="138" t="str">
        <f>IFERROR(VLOOKUP(INDEX('8- Políticas de Administración '!$B$16:$F$63,MATCH('5- Identificación de Riesgos'!J142,'8- Políticas de Administración '!$C$16:$C$64,0),1),'8- Políticas de Administración '!$B$16:$F$64,5,FALSE),"")</f>
        <v/>
      </c>
      <c r="M142" s="439"/>
      <c r="N142" s="433"/>
      <c r="O142" s="431"/>
      <c r="Q142" s="467"/>
      <c r="R142" s="467"/>
      <c r="S142" s="467"/>
      <c r="T142" s="467"/>
      <c r="U142" s="467"/>
      <c r="V142" s="467"/>
    </row>
    <row r="143" spans="1:258" hidden="1">
      <c r="A143" s="469"/>
      <c r="B143" s="459"/>
      <c r="C143" s="459"/>
      <c r="D143" s="115" t="s">
        <v>396</v>
      </c>
      <c r="E143" s="439"/>
      <c r="F143" s="439"/>
      <c r="G143" s="462"/>
      <c r="H143" s="436"/>
      <c r="I143" s="105"/>
      <c r="J143" s="143"/>
      <c r="K143" s="105" t="str">
        <f>IFERROR(CONCATENATE(INDEX('8- Políticas de Administración '!$B$16:$F$53,MATCH('5- Identificación de Riesgos'!J143,'8- Políticas de Administración '!$C$16:$C$54,0),1)," - ",L143),"")</f>
        <v/>
      </c>
      <c r="L143" s="138" t="str">
        <f>IFERROR(VLOOKUP(INDEX('8- Políticas de Administración '!$B$16:$F$63,MATCH('5- Identificación de Riesgos'!J143,'8- Políticas de Administración '!$C$16:$C$64,0),1),'8- Políticas de Administración '!$B$16:$F$64,5,FALSE),"")</f>
        <v/>
      </c>
      <c r="M143" s="439"/>
      <c r="N143" s="433"/>
      <c r="O143" s="431"/>
      <c r="Q143" s="467"/>
      <c r="R143" s="467"/>
      <c r="S143" s="467"/>
      <c r="T143" s="467"/>
      <c r="U143" s="467"/>
      <c r="V143" s="467"/>
    </row>
    <row r="144" spans="1:258" ht="30" hidden="1">
      <c r="A144" s="469"/>
      <c r="B144" s="459"/>
      <c r="C144" s="459"/>
      <c r="D144" s="205" t="s">
        <v>401</v>
      </c>
      <c r="E144" s="439"/>
      <c r="F144" s="439"/>
      <c r="G144" s="462"/>
      <c r="H144" s="436"/>
      <c r="I144" s="105"/>
      <c r="J144" s="143"/>
      <c r="K144" s="105" t="str">
        <f>IFERROR(CONCATENATE(INDEX('8- Políticas de Administración '!$B$16:$F$53,MATCH('5- Identificación de Riesgos'!J144,'8- Políticas de Administración '!$C$16:$C$54,0),1)," - ",L144),"")</f>
        <v/>
      </c>
      <c r="L144" s="138" t="str">
        <f>IFERROR(VLOOKUP(INDEX('8- Políticas de Administración '!$B$16:$F$63,MATCH('5- Identificación de Riesgos'!J144,'8- Políticas de Administración '!$C$16:$C$64,0),1),'8- Políticas de Administración '!$B$16:$F$64,5,FALSE),"")</f>
        <v/>
      </c>
      <c r="M144" s="439"/>
      <c r="N144" s="433"/>
      <c r="O144" s="431"/>
      <c r="Q144" s="467"/>
      <c r="R144" s="467"/>
      <c r="S144" s="467"/>
      <c r="T144" s="467"/>
      <c r="U144" s="467"/>
      <c r="V144" s="467"/>
    </row>
    <row r="145" spans="1:22" ht="60" hidden="1">
      <c r="A145" s="469"/>
      <c r="B145" s="459"/>
      <c r="C145" s="459"/>
      <c r="D145" s="205" t="s">
        <v>402</v>
      </c>
      <c r="E145" s="439"/>
      <c r="F145" s="439"/>
      <c r="G145" s="462"/>
      <c r="H145" s="436"/>
      <c r="I145" s="105"/>
      <c r="J145" s="143"/>
      <c r="K145" s="105" t="str">
        <f>IFERROR(CONCATENATE(INDEX('8- Políticas de Administración '!$B$16:$F$53,MATCH('5- Identificación de Riesgos'!J145,'8- Políticas de Administración '!$C$16:$C$54,0),1)," - ",L145),"")</f>
        <v/>
      </c>
      <c r="L145" s="138" t="str">
        <f>IFERROR(VLOOKUP(INDEX('8- Políticas de Administración '!$B$16:$F$63,MATCH('5- Identificación de Riesgos'!J145,'8- Políticas de Administración '!$C$16:$C$64,0),1),'8- Políticas de Administración '!$B$16:$F$64,5,FALSE),"")</f>
        <v/>
      </c>
      <c r="M145" s="439"/>
      <c r="N145" s="433"/>
      <c r="O145" s="431"/>
      <c r="Q145" s="467"/>
      <c r="R145" s="467"/>
      <c r="S145" s="467"/>
      <c r="T145" s="467"/>
      <c r="U145" s="467"/>
      <c r="V145" s="467"/>
    </row>
    <row r="146" spans="1:22" ht="45" hidden="1">
      <c r="A146" s="469"/>
      <c r="B146" s="459"/>
      <c r="C146" s="459"/>
      <c r="D146" s="205" t="s">
        <v>403</v>
      </c>
      <c r="E146" s="439"/>
      <c r="F146" s="439"/>
      <c r="G146" s="462"/>
      <c r="H146" s="436"/>
      <c r="I146" s="105"/>
      <c r="J146" s="143"/>
      <c r="K146" s="105" t="str">
        <f>IFERROR(CONCATENATE(INDEX('8- Políticas de Administración '!$B$16:$F$53,MATCH('5- Identificación de Riesgos'!J146,'8- Políticas de Administración '!$C$16:$C$54,0),1)," - ",L146),"")</f>
        <v/>
      </c>
      <c r="L146" s="138" t="str">
        <f>IFERROR(VLOOKUP(INDEX('8- Políticas de Administración '!$B$16:$F$63,MATCH('5- Identificación de Riesgos'!J146,'8- Políticas de Administración '!$C$16:$C$64,0),1),'8- Políticas de Administración '!$B$16:$F$64,5,FALSE),"")</f>
        <v/>
      </c>
      <c r="M146" s="439"/>
      <c r="N146" s="433"/>
      <c r="O146" s="431"/>
      <c r="Q146" s="467"/>
      <c r="R146" s="467"/>
      <c r="S146" s="467"/>
      <c r="T146" s="467"/>
      <c r="U146" s="467"/>
      <c r="V146" s="467"/>
    </row>
    <row r="147" spans="1:22" ht="45" hidden="1">
      <c r="A147" s="469"/>
      <c r="B147" s="459"/>
      <c r="C147" s="459"/>
      <c r="D147" s="205" t="s">
        <v>404</v>
      </c>
      <c r="E147" s="439"/>
      <c r="F147" s="439"/>
      <c r="G147" s="462"/>
      <c r="H147" s="436"/>
      <c r="I147" s="105"/>
      <c r="J147" s="143"/>
      <c r="K147" s="105" t="str">
        <f>IFERROR(CONCATENATE(INDEX('8- Políticas de Administración '!$B$16:$F$53,MATCH('5- Identificación de Riesgos'!J147,'8- Políticas de Administración '!$C$16:$C$54,0),1)," - ",L147),"")</f>
        <v/>
      </c>
      <c r="L147" s="138" t="str">
        <f>IFERROR(VLOOKUP(INDEX('8- Políticas de Administración '!$B$16:$F$63,MATCH('5- Identificación de Riesgos'!J147,'8- Políticas de Administración '!$C$16:$C$64,0),1),'8- Políticas de Administración '!$B$16:$F$64,5,FALSE),"")</f>
        <v/>
      </c>
      <c r="M147" s="439"/>
      <c r="N147" s="433"/>
      <c r="O147" s="431"/>
      <c r="Q147" s="467"/>
      <c r="R147" s="467"/>
      <c r="S147" s="467"/>
      <c r="T147" s="467"/>
      <c r="U147" s="467"/>
      <c r="V147" s="467"/>
    </row>
    <row r="148" spans="1:22" hidden="1">
      <c r="A148" s="469"/>
      <c r="B148" s="459"/>
      <c r="C148" s="459"/>
      <c r="D148" s="206"/>
      <c r="E148" s="439"/>
      <c r="F148" s="439"/>
      <c r="G148" s="462"/>
      <c r="H148" s="436"/>
      <c r="I148" s="105"/>
      <c r="J148" s="143"/>
      <c r="K148" s="105" t="str">
        <f>IFERROR(CONCATENATE(INDEX('8- Políticas de Administración '!$B$16:$F$53,MATCH('5- Identificación de Riesgos'!J148,'8- Políticas de Administración '!$C$16:$C$54,0),1)," - ",L148),"")</f>
        <v/>
      </c>
      <c r="L148" s="138" t="str">
        <f>IFERROR(VLOOKUP(INDEX('8- Políticas de Administración '!$B$16:$F$63,MATCH('5- Identificación de Riesgos'!J148,'8- Políticas de Administración '!$C$16:$C$64,0),1),'8- Políticas de Administración '!$B$16:$F$64,5,FALSE),"")</f>
        <v/>
      </c>
      <c r="M148" s="439"/>
      <c r="N148" s="433"/>
      <c r="O148" s="431"/>
      <c r="Q148" s="467"/>
      <c r="R148" s="467"/>
      <c r="S148" s="467"/>
      <c r="T148" s="467"/>
      <c r="U148" s="467"/>
      <c r="V148" s="467"/>
    </row>
    <row r="149" spans="1:22" hidden="1">
      <c r="A149" s="469"/>
      <c r="B149" s="459"/>
      <c r="C149" s="459"/>
      <c r="D149" s="120"/>
      <c r="E149" s="439"/>
      <c r="F149" s="439"/>
      <c r="G149" s="462"/>
      <c r="H149" s="436"/>
      <c r="I149" s="105"/>
      <c r="J149" s="143"/>
      <c r="K149" s="105" t="str">
        <f>IFERROR(CONCATENATE(INDEX('8- Políticas de Administración '!$B$16:$F$53,MATCH('5- Identificación de Riesgos'!J149,'8- Políticas de Administración '!$C$16:$C$54,0),1)," - ",L149),"")</f>
        <v/>
      </c>
      <c r="L149" s="138" t="str">
        <f>IFERROR(VLOOKUP(INDEX('8- Políticas de Administración '!$B$16:$F$63,MATCH('5- Identificación de Riesgos'!J149,'8- Políticas de Administración '!$C$16:$C$64,0),1),'8- Políticas de Administración '!$B$16:$F$64,5,FALSE),"")</f>
        <v/>
      </c>
      <c r="M149" s="439"/>
      <c r="N149" s="433"/>
      <c r="O149" s="431"/>
      <c r="Q149" s="467"/>
      <c r="R149" s="467"/>
      <c r="S149" s="467"/>
      <c r="T149" s="467"/>
      <c r="U149" s="467"/>
      <c r="V149" s="467"/>
    </row>
    <row r="150" spans="1:22" hidden="1">
      <c r="A150" s="470"/>
      <c r="B150" s="460"/>
      <c r="C150" s="460"/>
      <c r="D150" s="122"/>
      <c r="E150" s="440"/>
      <c r="F150" s="440"/>
      <c r="G150" s="463"/>
      <c r="H150" s="437"/>
      <c r="I150" s="106"/>
      <c r="J150" s="144"/>
      <c r="K150" s="106" t="str">
        <f>IFERROR(CONCATENATE(INDEX('8- Políticas de Administración '!$B$16:$F$53,MATCH('5- Identificación de Riesgos'!J150,'8- Políticas de Administración '!$C$16:$C$54,0),1)," - ",L150),"")</f>
        <v/>
      </c>
      <c r="L150" s="140" t="str">
        <f>IFERROR(VLOOKUP(INDEX('8- Políticas de Administración '!$B$16:$F$63,MATCH('5- Identificación de Riesgos'!J150,'8- Políticas de Administración '!$C$16:$C$64,0),1),'8- Políticas de Administración '!$B$16:$F$64,5,FALSE),"")</f>
        <v/>
      </c>
      <c r="M150" s="440"/>
      <c r="N150" s="434"/>
      <c r="O150" s="431"/>
      <c r="Q150" s="467"/>
      <c r="R150" s="467"/>
      <c r="S150" s="467"/>
      <c r="T150" s="467"/>
      <c r="U150" s="467"/>
      <c r="V150" s="467"/>
    </row>
    <row r="151" spans="1:22" ht="30" hidden="1">
      <c r="A151" s="468">
        <v>15</v>
      </c>
      <c r="B151" s="458" t="s">
        <v>405</v>
      </c>
      <c r="C151" s="458" t="s">
        <v>406</v>
      </c>
      <c r="D151" s="119" t="s">
        <v>394</v>
      </c>
      <c r="E151" s="438">
        <v>365</v>
      </c>
      <c r="F151" s="438"/>
      <c r="G151" s="461">
        <f t="shared" ref="G151" si="13">F151/E151</f>
        <v>0</v>
      </c>
      <c r="H151" s="435" t="str">
        <f>CONCATENATE(IF(G151&lt;='8- Políticas de Administración '!$D$6,'8- Políticas de Administración '!$B$6,IF(G151&lt;='8- Políticas de Administración '!$D$7,'8- Políticas de Administración '!$B$7,IF(G151&lt;='8- Políticas de Administración '!$D$8,'8- Políticas de Administración '!$B$8,IF(G151&lt;='8- Políticas de Administración '!$D$9,'8- Políticas de Administración '!$B$9,IF(G151&lt;='8- Políticas de Administración '!$D$10,'8- Políticas de Administración '!$B$10,"Probabilidad no valida")))))," - ",VLOOKUP(IF(G151&lt;='8- Políticas de Administración '!$D$6,'8- Políticas de Administración '!$B$6,IF(G151&lt;='8- Políticas de Administración '!$D$7,'8- Políticas de Administración '!$B$7,IF(G151&lt;='8- Políticas de Administración '!$D$8,'8- Políticas de Administración '!$B$8,IF(G151&lt;='8- Políticas de Administración '!$D$9,'8- Políticas de Administración '!$B$9,IF(G151&lt;='8- Políticas de Administración '!$D$10,'8- Políticas de Administración '!$B$10,"Probabilidad no valida"))))),'8- Políticas de Administración '!$B$6:$F$10,5,FALSE))</f>
        <v>Muy Baja - 1</v>
      </c>
      <c r="I151" s="104"/>
      <c r="J151" s="123"/>
      <c r="K151" s="104" t="str">
        <f>IFERROR(CONCATENATE(INDEX('8- Políticas de Administración '!$B$16:$F$53,MATCH('5- Identificación de Riesgos'!J151,'8- Políticas de Administración '!$C$16:$C$54,0),1)," - ",L151),"")</f>
        <v/>
      </c>
      <c r="L151" s="139" t="str">
        <f>IFERROR(VLOOKUP(INDEX('8- Políticas de Administración '!$B$16:$F$63,MATCH('5- Identificación de Riesgos'!J151,'8- Políticas de Administración '!$C$16:$C$64,0),1),'8- Políticas de Administración '!$B$16:$F$64,5,FALSE),"")</f>
        <v/>
      </c>
      <c r="M151" s="438" t="str">
        <f>IFERROR(CONCATENATE(INDEX('8- Políticas de Administración '!$B$16:$F$53,MATCH(ROUND(AVERAGE(L151:L160),0),'8- Políticas de Administración '!$F$16:$F$53,0),1)," - ",ROUND(AVERAGE(L151:L160),0)),"")</f>
        <v/>
      </c>
      <c r="N151" s="432" t="str">
        <f>IFERROR(CONCATENATE(VLOOKUP((LEFT(H151,LEN(H151)-4)&amp;LEFT(M151,LEN(M151)-4)),'9- Matriz de Calor '!$D$18:$E$42,2,0)," - ",RIGHT(H151,1)*RIGHT(M151,1)),"")</f>
        <v/>
      </c>
      <c r="O151" s="430" t="e">
        <f>RIGHT(H151,1)*RIGHT(M151,1)</f>
        <v>#VALUE!</v>
      </c>
      <c r="Q151" s="467" t="s">
        <v>354</v>
      </c>
      <c r="R151" s="467"/>
      <c r="S151" s="467"/>
      <c r="T151" s="467"/>
      <c r="U151" s="467"/>
      <c r="V151" s="467"/>
    </row>
    <row r="152" spans="1:22" ht="30" hidden="1">
      <c r="A152" s="469"/>
      <c r="B152" s="459"/>
      <c r="C152" s="459"/>
      <c r="D152" s="115" t="s">
        <v>407</v>
      </c>
      <c r="E152" s="439"/>
      <c r="F152" s="439"/>
      <c r="G152" s="462"/>
      <c r="H152" s="436"/>
      <c r="I152" s="105"/>
      <c r="J152" s="143"/>
      <c r="K152" s="105" t="str">
        <f>IFERROR(CONCATENATE(INDEX('8- Políticas de Administración '!$B$16:$F$53,MATCH('5- Identificación de Riesgos'!J152,'8- Políticas de Administración '!$C$16:$C$54,0),1)," - ",L152),"")</f>
        <v/>
      </c>
      <c r="L152" s="138" t="str">
        <f>IFERROR(VLOOKUP(INDEX('8- Políticas de Administración '!$B$16:$F$63,MATCH('5- Identificación de Riesgos'!J152,'8- Políticas de Administración '!$C$16:$C$64,0),1),'8- Políticas de Administración '!$B$16:$F$64,5,FALSE),"")</f>
        <v/>
      </c>
      <c r="M152" s="439"/>
      <c r="N152" s="433"/>
      <c r="O152" s="431"/>
      <c r="Q152" s="467"/>
      <c r="R152" s="467"/>
      <c r="S152" s="467"/>
      <c r="T152" s="467"/>
      <c r="U152" s="467"/>
      <c r="V152" s="467"/>
    </row>
    <row r="153" spans="1:22" ht="30" hidden="1">
      <c r="A153" s="469"/>
      <c r="B153" s="459"/>
      <c r="C153" s="459"/>
      <c r="D153" s="115" t="s">
        <v>408</v>
      </c>
      <c r="E153" s="439"/>
      <c r="F153" s="439"/>
      <c r="G153" s="462"/>
      <c r="H153" s="436"/>
      <c r="I153" s="105"/>
      <c r="J153" s="143"/>
      <c r="K153" s="105" t="str">
        <f>IFERROR(CONCATENATE(INDEX('8- Políticas de Administración '!$B$16:$F$53,MATCH('5- Identificación de Riesgos'!J153,'8- Políticas de Administración '!$C$16:$C$54,0),1)," - ",L153),"")</f>
        <v/>
      </c>
      <c r="L153" s="138" t="str">
        <f>IFERROR(VLOOKUP(INDEX('8- Políticas de Administración '!$B$16:$F$63,MATCH('5- Identificación de Riesgos'!J153,'8- Políticas de Administración '!$C$16:$C$64,0),1),'8- Políticas de Administración '!$B$16:$F$64,5,FALSE),"")</f>
        <v/>
      </c>
      <c r="M153" s="439"/>
      <c r="N153" s="433"/>
      <c r="O153" s="431"/>
      <c r="Q153" s="467"/>
      <c r="R153" s="467"/>
      <c r="S153" s="467"/>
      <c r="T153" s="467"/>
      <c r="U153" s="467"/>
      <c r="V153" s="467"/>
    </row>
    <row r="154" spans="1:22" ht="45" hidden="1">
      <c r="A154" s="469"/>
      <c r="B154" s="459"/>
      <c r="C154" s="459"/>
      <c r="D154" s="115" t="s">
        <v>409</v>
      </c>
      <c r="E154" s="439"/>
      <c r="F154" s="439"/>
      <c r="G154" s="462"/>
      <c r="H154" s="436"/>
      <c r="I154" s="105"/>
      <c r="J154" s="143"/>
      <c r="K154" s="105" t="str">
        <f>IFERROR(CONCATENATE(INDEX('8- Políticas de Administración '!$B$16:$F$53,MATCH('5- Identificación de Riesgos'!J154,'8- Políticas de Administración '!$C$16:$C$54,0),1)," - ",L154),"")</f>
        <v/>
      </c>
      <c r="L154" s="138" t="str">
        <f>IFERROR(VLOOKUP(INDEX('8- Políticas de Administración '!$B$16:$F$63,MATCH('5- Identificación de Riesgos'!J154,'8- Políticas de Administración '!$C$16:$C$64,0),1),'8- Políticas de Administración '!$B$16:$F$64,5,FALSE),"")</f>
        <v/>
      </c>
      <c r="M154" s="439"/>
      <c r="N154" s="433"/>
      <c r="O154" s="431"/>
      <c r="Q154" s="467"/>
      <c r="R154" s="467"/>
      <c r="S154" s="467"/>
      <c r="T154" s="467"/>
      <c r="U154" s="467"/>
      <c r="V154" s="467"/>
    </row>
    <row r="155" spans="1:22" hidden="1">
      <c r="A155" s="469"/>
      <c r="B155" s="459"/>
      <c r="C155" s="459"/>
      <c r="D155" s="207"/>
      <c r="E155" s="439"/>
      <c r="F155" s="439"/>
      <c r="G155" s="462"/>
      <c r="H155" s="436"/>
      <c r="I155" s="105"/>
      <c r="J155" s="143"/>
      <c r="K155" s="105" t="str">
        <f>IFERROR(CONCATENATE(INDEX('8- Políticas de Administración '!$B$16:$F$53,MATCH('5- Identificación de Riesgos'!J155,'8- Políticas de Administración '!$C$16:$C$54,0),1)," - ",L155),"")</f>
        <v/>
      </c>
      <c r="L155" s="138" t="str">
        <f>IFERROR(VLOOKUP(INDEX('8- Políticas de Administración '!$B$16:$F$63,MATCH('5- Identificación de Riesgos'!J155,'8- Políticas de Administración '!$C$16:$C$64,0),1),'8- Políticas de Administración '!$B$16:$F$64,5,FALSE),"")</f>
        <v/>
      </c>
      <c r="M155" s="439"/>
      <c r="N155" s="433"/>
      <c r="O155" s="431"/>
      <c r="Q155" s="467"/>
      <c r="R155" s="467"/>
      <c r="S155" s="467"/>
      <c r="T155" s="467"/>
      <c r="U155" s="467"/>
      <c r="V155" s="467"/>
    </row>
    <row r="156" spans="1:22" hidden="1">
      <c r="A156" s="469"/>
      <c r="B156" s="459"/>
      <c r="C156" s="459"/>
      <c r="D156" s="121"/>
      <c r="E156" s="439"/>
      <c r="F156" s="439"/>
      <c r="G156" s="462"/>
      <c r="H156" s="436"/>
      <c r="I156" s="105"/>
      <c r="J156" s="143"/>
      <c r="K156" s="105" t="str">
        <f>IFERROR(CONCATENATE(INDEX('8- Políticas de Administración '!$B$16:$F$53,MATCH('5- Identificación de Riesgos'!J156,'8- Políticas de Administración '!$C$16:$C$54,0),1)," - ",L156),"")</f>
        <v/>
      </c>
      <c r="L156" s="138" t="str">
        <f>IFERROR(VLOOKUP(INDEX('8- Políticas de Administración '!$B$16:$F$63,MATCH('5- Identificación de Riesgos'!J156,'8- Políticas de Administración '!$C$16:$C$64,0),1),'8- Políticas de Administración '!$B$16:$F$64,5,FALSE),"")</f>
        <v/>
      </c>
      <c r="M156" s="439"/>
      <c r="N156" s="433"/>
      <c r="O156" s="431"/>
      <c r="Q156" s="467"/>
      <c r="R156" s="467"/>
      <c r="S156" s="467"/>
      <c r="T156" s="467"/>
      <c r="U156" s="467"/>
      <c r="V156" s="467"/>
    </row>
    <row r="157" spans="1:22" hidden="1">
      <c r="A157" s="469"/>
      <c r="B157" s="459"/>
      <c r="C157" s="459"/>
      <c r="D157" s="121"/>
      <c r="E157" s="439"/>
      <c r="F157" s="439"/>
      <c r="G157" s="462"/>
      <c r="H157" s="436"/>
      <c r="I157" s="105"/>
      <c r="J157" s="143"/>
      <c r="K157" s="105" t="str">
        <f>IFERROR(CONCATENATE(INDEX('8- Políticas de Administración '!$B$16:$F$53,MATCH('5- Identificación de Riesgos'!J157,'8- Políticas de Administración '!$C$16:$C$54,0),1)," - ",L157),"")</f>
        <v/>
      </c>
      <c r="L157" s="138" t="str">
        <f>IFERROR(VLOOKUP(INDEX('8- Políticas de Administración '!$B$16:$F$63,MATCH('5- Identificación de Riesgos'!J157,'8- Políticas de Administración '!$C$16:$C$64,0),1),'8- Políticas de Administración '!$B$16:$F$64,5,FALSE),"")</f>
        <v/>
      </c>
      <c r="M157" s="439"/>
      <c r="N157" s="433"/>
      <c r="O157" s="431"/>
      <c r="Q157" s="467"/>
      <c r="R157" s="467"/>
      <c r="S157" s="467"/>
      <c r="T157" s="467"/>
      <c r="U157" s="467"/>
      <c r="V157" s="467"/>
    </row>
    <row r="158" spans="1:22" hidden="1">
      <c r="A158" s="469"/>
      <c r="B158" s="459"/>
      <c r="C158" s="459"/>
      <c r="D158" s="120"/>
      <c r="E158" s="439"/>
      <c r="F158" s="439"/>
      <c r="G158" s="462"/>
      <c r="H158" s="436"/>
      <c r="I158" s="105"/>
      <c r="J158" s="143"/>
      <c r="K158" s="105" t="str">
        <f>IFERROR(CONCATENATE(INDEX('8- Políticas de Administración '!$B$16:$F$53,MATCH('5- Identificación de Riesgos'!J158,'8- Políticas de Administración '!$C$16:$C$54,0),1)," - ",L158),"")</f>
        <v/>
      </c>
      <c r="L158" s="138" t="str">
        <f>IFERROR(VLOOKUP(INDEX('8- Políticas de Administración '!$B$16:$F$63,MATCH('5- Identificación de Riesgos'!J158,'8- Políticas de Administración '!$C$16:$C$64,0),1),'8- Políticas de Administración '!$B$16:$F$64,5,FALSE),"")</f>
        <v/>
      </c>
      <c r="M158" s="439"/>
      <c r="N158" s="433"/>
      <c r="O158" s="431"/>
      <c r="Q158" s="467"/>
      <c r="R158" s="467"/>
      <c r="S158" s="467"/>
      <c r="T158" s="467"/>
      <c r="U158" s="467"/>
      <c r="V158" s="467"/>
    </row>
    <row r="159" spans="1:22" hidden="1">
      <c r="A159" s="469"/>
      <c r="B159" s="459"/>
      <c r="C159" s="459"/>
      <c r="D159" s="120"/>
      <c r="E159" s="439"/>
      <c r="F159" s="439"/>
      <c r="G159" s="462"/>
      <c r="H159" s="436"/>
      <c r="I159" s="105"/>
      <c r="J159" s="143"/>
      <c r="K159" s="105" t="str">
        <f>IFERROR(CONCATENATE(INDEX('8- Políticas de Administración '!$B$16:$F$53,MATCH('5- Identificación de Riesgos'!J159,'8- Políticas de Administración '!$C$16:$C$54,0),1)," - ",L159),"")</f>
        <v/>
      </c>
      <c r="L159" s="138" t="str">
        <f>IFERROR(VLOOKUP(INDEX('8- Políticas de Administración '!$B$16:$F$63,MATCH('5- Identificación de Riesgos'!J159,'8- Políticas de Administración '!$C$16:$C$64,0),1),'8- Políticas de Administración '!$B$16:$F$64,5,FALSE),"")</f>
        <v/>
      </c>
      <c r="M159" s="439"/>
      <c r="N159" s="433"/>
      <c r="O159" s="431"/>
      <c r="Q159" s="467"/>
      <c r="R159" s="467"/>
      <c r="S159" s="467"/>
      <c r="T159" s="467"/>
      <c r="U159" s="467"/>
      <c r="V159" s="467"/>
    </row>
    <row r="160" spans="1:22" hidden="1">
      <c r="A160" s="470"/>
      <c r="B160" s="460"/>
      <c r="C160" s="460"/>
      <c r="D160" s="122"/>
      <c r="E160" s="440"/>
      <c r="F160" s="440"/>
      <c r="G160" s="463"/>
      <c r="H160" s="437"/>
      <c r="I160" s="106"/>
      <c r="J160" s="144"/>
      <c r="K160" s="106" t="str">
        <f>IFERROR(CONCATENATE(INDEX('8- Políticas de Administración '!$B$16:$F$53,MATCH('5- Identificación de Riesgos'!J160,'8- Políticas de Administración '!$C$16:$C$54,0),1)," - ",L160),"")</f>
        <v/>
      </c>
      <c r="L160" s="140" t="str">
        <f>IFERROR(VLOOKUP(INDEX('8- Políticas de Administración '!$B$16:$F$63,MATCH('5- Identificación de Riesgos'!J160,'8- Políticas de Administración '!$C$16:$C$64,0),1),'8- Políticas de Administración '!$B$16:$F$64,5,FALSE),"")</f>
        <v/>
      </c>
      <c r="M160" s="440"/>
      <c r="N160" s="434"/>
      <c r="O160" s="431"/>
      <c r="Q160" s="467"/>
      <c r="R160" s="467"/>
      <c r="S160" s="467"/>
      <c r="T160" s="467"/>
      <c r="U160" s="467"/>
      <c r="V160" s="467"/>
    </row>
    <row r="161" hidden="1"/>
  </sheetData>
  <mergeCells count="183">
    <mergeCell ref="M61:M70"/>
    <mergeCell ref="M31:M40"/>
    <mergeCell ref="A51:A60"/>
    <mergeCell ref="B51:B60"/>
    <mergeCell ref="C51:C60"/>
    <mergeCell ref="E51:E60"/>
    <mergeCell ref="O121:O130"/>
    <mergeCell ref="A121:A130"/>
    <mergeCell ref="B121:B130"/>
    <mergeCell ref="C121:C130"/>
    <mergeCell ref="E121:E130"/>
    <mergeCell ref="F121:F130"/>
    <mergeCell ref="G121:G130"/>
    <mergeCell ref="H121:H130"/>
    <mergeCell ref="M121:M130"/>
    <mergeCell ref="N121:N130"/>
    <mergeCell ref="A111:A120"/>
    <mergeCell ref="E111:E120"/>
    <mergeCell ref="F111:F120"/>
    <mergeCell ref="B111:B120"/>
    <mergeCell ref="C111:C120"/>
    <mergeCell ref="G101:G110"/>
    <mergeCell ref="H101:H110"/>
    <mergeCell ref="M101:M110"/>
    <mergeCell ref="N51:N60"/>
    <mergeCell ref="O10:O19"/>
    <mergeCell ref="O21:O30"/>
    <mergeCell ref="M21:M30"/>
    <mergeCell ref="N21:N30"/>
    <mergeCell ref="M51:M60"/>
    <mergeCell ref="A91:A100"/>
    <mergeCell ref="E91:E100"/>
    <mergeCell ref="F91:F100"/>
    <mergeCell ref="B91:B100"/>
    <mergeCell ref="C91:C100"/>
    <mergeCell ref="O41:O50"/>
    <mergeCell ref="O31:O40"/>
    <mergeCell ref="M41:M50"/>
    <mergeCell ref="N41:N50"/>
    <mergeCell ref="N31:N40"/>
    <mergeCell ref="M81:M90"/>
    <mergeCell ref="O51:O60"/>
    <mergeCell ref="O81:O90"/>
    <mergeCell ref="O61:O70"/>
    <mergeCell ref="N61:N70"/>
    <mergeCell ref="M71:M80"/>
    <mergeCell ref="N71:N80"/>
    <mergeCell ref="O71:O80"/>
    <mergeCell ref="A10:A20"/>
    <mergeCell ref="B10:B20"/>
    <mergeCell ref="C10:C20"/>
    <mergeCell ref="E10:E20"/>
    <mergeCell ref="O8:O9"/>
    <mergeCell ref="N8:N9"/>
    <mergeCell ref="N7:O7"/>
    <mergeCell ref="K8:K9"/>
    <mergeCell ref="M8:M9"/>
    <mergeCell ref="I7:M7"/>
    <mergeCell ref="F8:F9"/>
    <mergeCell ref="F10:F20"/>
    <mergeCell ref="G10:G20"/>
    <mergeCell ref="H10:H20"/>
    <mergeCell ref="I10:I20"/>
    <mergeCell ref="J10:J20"/>
    <mergeCell ref="M10:M20"/>
    <mergeCell ref="N10:N20"/>
    <mergeCell ref="A5:C5"/>
    <mergeCell ref="D6:N6"/>
    <mergeCell ref="I8:I9"/>
    <mergeCell ref="G8:G9"/>
    <mergeCell ref="D5:N5"/>
    <mergeCell ref="A6:C6"/>
    <mergeCell ref="H8:H9"/>
    <mergeCell ref="E7:H7"/>
    <mergeCell ref="D7:D9"/>
    <mergeCell ref="L8:L9"/>
    <mergeCell ref="C21:C30"/>
    <mergeCell ref="C31:C40"/>
    <mergeCell ref="F31:F40"/>
    <mergeCell ref="G31:G40"/>
    <mergeCell ref="H31:H40"/>
    <mergeCell ref="B41:B50"/>
    <mergeCell ref="H41:H50"/>
    <mergeCell ref="A21:A30"/>
    <mergeCell ref="A31:A40"/>
    <mergeCell ref="H21:H30"/>
    <mergeCell ref="A41:A50"/>
    <mergeCell ref="B31:B40"/>
    <mergeCell ref="E41:E50"/>
    <mergeCell ref="F41:F50"/>
    <mergeCell ref="E31:E40"/>
    <mergeCell ref="G41:G50"/>
    <mergeCell ref="C41:C50"/>
    <mergeCell ref="E71:E80"/>
    <mergeCell ref="F71:F80"/>
    <mergeCell ref="G71:G80"/>
    <mergeCell ref="H71:H80"/>
    <mergeCell ref="A61:A70"/>
    <mergeCell ref="F61:F70"/>
    <mergeCell ref="B61:B70"/>
    <mergeCell ref="C61:C70"/>
    <mergeCell ref="E61:E70"/>
    <mergeCell ref="G61:G70"/>
    <mergeCell ref="H61:H70"/>
    <mergeCell ref="Q111:V120"/>
    <mergeCell ref="G111:G120"/>
    <mergeCell ref="H111:H120"/>
    <mergeCell ref="M111:M120"/>
    <mergeCell ref="Q101:V110"/>
    <mergeCell ref="G91:G100"/>
    <mergeCell ref="N111:N120"/>
    <mergeCell ref="O111:O120"/>
    <mergeCell ref="O101:O110"/>
    <mergeCell ref="N101:N110"/>
    <mergeCell ref="Q71:V80"/>
    <mergeCell ref="A131:A140"/>
    <mergeCell ref="B131:B140"/>
    <mergeCell ref="C131:C140"/>
    <mergeCell ref="E131:E140"/>
    <mergeCell ref="F131:F140"/>
    <mergeCell ref="G131:G140"/>
    <mergeCell ref="H131:H140"/>
    <mergeCell ref="M131:M140"/>
    <mergeCell ref="N131:N140"/>
    <mergeCell ref="O131:O140"/>
    <mergeCell ref="Q131:V140"/>
    <mergeCell ref="A81:A90"/>
    <mergeCell ref="B81:B90"/>
    <mergeCell ref="C81:C90"/>
    <mergeCell ref="E81:E90"/>
    <mergeCell ref="F81:F90"/>
    <mergeCell ref="G81:G90"/>
    <mergeCell ref="H81:H90"/>
    <mergeCell ref="Q81:V90"/>
    <mergeCell ref="Q91:V100"/>
    <mergeCell ref="A101:A110"/>
    <mergeCell ref="E101:E110"/>
    <mergeCell ref="F101:F110"/>
    <mergeCell ref="Q141:V150"/>
    <mergeCell ref="A151:A160"/>
    <mergeCell ref="B151:B160"/>
    <mergeCell ref="C151:C160"/>
    <mergeCell ref="E151:E160"/>
    <mergeCell ref="F151:F160"/>
    <mergeCell ref="G151:G160"/>
    <mergeCell ref="H151:H160"/>
    <mergeCell ref="M151:M160"/>
    <mergeCell ref="N151:N160"/>
    <mergeCell ref="O151:O160"/>
    <mergeCell ref="Q151:V160"/>
    <mergeCell ref="A141:A150"/>
    <mergeCell ref="B141:B150"/>
    <mergeCell ref="C141:C150"/>
    <mergeCell ref="E141:E150"/>
    <mergeCell ref="F141:F150"/>
    <mergeCell ref="G141:G150"/>
    <mergeCell ref="H141:H150"/>
    <mergeCell ref="M141:M150"/>
    <mergeCell ref="N141:N150"/>
    <mergeCell ref="C1:N3"/>
    <mergeCell ref="O141:O150"/>
    <mergeCell ref="N81:N90"/>
    <mergeCell ref="H91:H100"/>
    <mergeCell ref="M91:M100"/>
    <mergeCell ref="N91:N100"/>
    <mergeCell ref="O91:O100"/>
    <mergeCell ref="F51:F60"/>
    <mergeCell ref="A4:C4"/>
    <mergeCell ref="A8:A9"/>
    <mergeCell ref="B8:B9"/>
    <mergeCell ref="E8:E9"/>
    <mergeCell ref="D4:N4"/>
    <mergeCell ref="B21:B30"/>
    <mergeCell ref="F21:F30"/>
    <mergeCell ref="E21:E30"/>
    <mergeCell ref="G21:G30"/>
    <mergeCell ref="B101:B110"/>
    <mergeCell ref="C101:C110"/>
    <mergeCell ref="G51:G60"/>
    <mergeCell ref="H51:H60"/>
    <mergeCell ref="A71:A80"/>
    <mergeCell ref="B71:B80"/>
    <mergeCell ref="C71:C80"/>
  </mergeCells>
  <conditionalFormatting sqref="D10:D14">
    <cfRule type="containsText" dxfId="800" priority="571" operator="containsText" text="3- Moderado">
      <formula>NOT(ISERROR(SEARCH("3- Moderado",D10)))</formula>
    </cfRule>
    <cfRule type="containsText" dxfId="799" priority="572" operator="containsText" text="6- Moderado">
      <formula>NOT(ISERROR(SEARCH("6- Moderado",D10)))</formula>
    </cfRule>
    <cfRule type="containsText" dxfId="798" priority="573" operator="containsText" text="4- Moderado">
      <formula>NOT(ISERROR(SEARCH("4- Moderado",D10)))</formula>
    </cfRule>
    <cfRule type="containsText" dxfId="797" priority="574" operator="containsText" text="3- Bajo">
      <formula>NOT(ISERROR(SEARCH("3- Bajo",D10)))</formula>
    </cfRule>
    <cfRule type="containsText" dxfId="796" priority="575" operator="containsText" text="4- Bajo">
      <formula>NOT(ISERROR(SEARCH("4- Bajo",D10)))</formula>
    </cfRule>
    <cfRule type="containsText" dxfId="795" priority="576" operator="containsText" text="1- Bajo">
      <formula>NOT(ISERROR(SEARCH("1- Bajo",D10)))</formula>
    </cfRule>
  </conditionalFormatting>
  <conditionalFormatting sqref="D21:D25">
    <cfRule type="containsText" dxfId="794" priority="553" operator="containsText" text="3- Moderado">
      <formula>NOT(ISERROR(SEARCH("3- Moderado",D21)))</formula>
    </cfRule>
    <cfRule type="containsText" dxfId="793" priority="554" operator="containsText" text="6- Moderado">
      <formula>NOT(ISERROR(SEARCH("6- Moderado",D21)))</formula>
    </cfRule>
    <cfRule type="containsText" dxfId="792" priority="555" operator="containsText" text="4- Moderado">
      <formula>NOT(ISERROR(SEARCH("4- Moderado",D21)))</formula>
    </cfRule>
    <cfRule type="containsText" dxfId="791" priority="556" operator="containsText" text="3- Bajo">
      <formula>NOT(ISERROR(SEARCH("3- Bajo",D21)))</formula>
    </cfRule>
    <cfRule type="containsText" dxfId="790" priority="557" operator="containsText" text="4- Bajo">
      <formula>NOT(ISERROR(SEARCH("4- Bajo",D21)))</formula>
    </cfRule>
    <cfRule type="containsText" dxfId="789" priority="558" operator="containsText" text="1- Bajo">
      <formula>NOT(ISERROR(SEARCH("1- Bajo",D21)))</formula>
    </cfRule>
  </conditionalFormatting>
  <conditionalFormatting sqref="D31 D34">
    <cfRule type="containsText" dxfId="788" priority="547" operator="containsText" text="3- Moderado">
      <formula>NOT(ISERROR(SEARCH("3- Moderado",D31)))</formula>
    </cfRule>
    <cfRule type="containsText" dxfId="787" priority="548" operator="containsText" text="6- Moderado">
      <formula>NOT(ISERROR(SEARCH("6- Moderado",D31)))</formula>
    </cfRule>
    <cfRule type="containsText" dxfId="786" priority="549" operator="containsText" text="4- Moderado">
      <formula>NOT(ISERROR(SEARCH("4- Moderado",D31)))</formula>
    </cfRule>
    <cfRule type="containsText" dxfId="785" priority="550" operator="containsText" text="3- Bajo">
      <formula>NOT(ISERROR(SEARCH("3- Bajo",D31)))</formula>
    </cfRule>
    <cfRule type="containsText" dxfId="784" priority="551" operator="containsText" text="4- Bajo">
      <formula>NOT(ISERROR(SEARCH("4- Bajo",D31)))</formula>
    </cfRule>
    <cfRule type="containsText" dxfId="783" priority="552" operator="containsText" text="1- Bajo">
      <formula>NOT(ISERROR(SEARCH("1- Bajo",D31)))</formula>
    </cfRule>
  </conditionalFormatting>
  <conditionalFormatting sqref="D55">
    <cfRule type="containsText" dxfId="782" priority="523" operator="containsText" text="3- Moderado">
      <formula>NOT(ISERROR(SEARCH("3- Moderado",D55)))</formula>
    </cfRule>
    <cfRule type="containsText" dxfId="781" priority="524" operator="containsText" text="6- Moderado">
      <formula>NOT(ISERROR(SEARCH("6- Moderado",D55)))</formula>
    </cfRule>
    <cfRule type="containsText" dxfId="780" priority="525" operator="containsText" text="4- Moderado">
      <formula>NOT(ISERROR(SEARCH("4- Moderado",D55)))</formula>
    </cfRule>
    <cfRule type="containsText" dxfId="779" priority="526" operator="containsText" text="3- Bajo">
      <formula>NOT(ISERROR(SEARCH("3- Bajo",D55)))</formula>
    </cfRule>
    <cfRule type="containsText" dxfId="778" priority="527" operator="containsText" text="4- Bajo">
      <formula>NOT(ISERROR(SEARCH("4- Bajo",D55)))</formula>
    </cfRule>
    <cfRule type="containsText" dxfId="777" priority="528" operator="containsText" text="1- Bajo">
      <formula>NOT(ISERROR(SEARCH("1- Bajo",D55)))</formula>
    </cfRule>
  </conditionalFormatting>
  <conditionalFormatting sqref="D33">
    <cfRule type="containsText" dxfId="776" priority="493" operator="containsText" text="3- Moderado">
      <formula>NOT(ISERROR(SEARCH("3- Moderado",D33)))</formula>
    </cfRule>
    <cfRule type="containsText" dxfId="775" priority="494" operator="containsText" text="6- Moderado">
      <formula>NOT(ISERROR(SEARCH("6- Moderado",D33)))</formula>
    </cfRule>
    <cfRule type="containsText" dxfId="774" priority="495" operator="containsText" text="4- Moderado">
      <formula>NOT(ISERROR(SEARCH("4- Moderado",D33)))</formula>
    </cfRule>
    <cfRule type="containsText" dxfId="773" priority="496" operator="containsText" text="3- Bajo">
      <formula>NOT(ISERROR(SEARCH("3- Bajo",D33)))</formula>
    </cfRule>
    <cfRule type="containsText" dxfId="772" priority="497" operator="containsText" text="4- Bajo">
      <formula>NOT(ISERROR(SEARCH("4- Bajo",D33)))</formula>
    </cfRule>
    <cfRule type="containsText" dxfId="771" priority="498" operator="containsText" text="1- Bajo">
      <formula>NOT(ISERROR(SEARCH("1- Bajo",D33)))</formula>
    </cfRule>
  </conditionalFormatting>
  <conditionalFormatting sqref="H10 H21">
    <cfRule type="containsText" dxfId="770" priority="1242" operator="containsText" text="Muy Baja">
      <formula>NOT(ISERROR(SEARCH("Muy Baja",H10)))</formula>
    </cfRule>
    <cfRule type="containsText" dxfId="769" priority="1243" operator="containsText" text="Baja">
      <formula>NOT(ISERROR(SEARCH("Baja",H10)))</formula>
    </cfRule>
    <cfRule type="containsText" dxfId="768" priority="1244" operator="containsText" text="Muy Alta">
      <formula>NOT(ISERROR(SEARCH("Muy Alta",H10)))</formula>
    </cfRule>
    <cfRule type="containsText" dxfId="767" priority="1246" operator="containsText" text="Alta">
      <formula>NOT(ISERROR(SEARCH("Alta",H10)))</formula>
    </cfRule>
    <cfRule type="containsText" dxfId="766" priority="1247" operator="containsText" text="Media">
      <formula>NOT(ISERROR(SEARCH("Media",H10)))</formula>
    </cfRule>
    <cfRule type="containsText" dxfId="765" priority="1248" operator="containsText" text="Media">
      <formula>NOT(ISERROR(SEARCH("Media",H10)))</formula>
    </cfRule>
    <cfRule type="containsText" dxfId="764" priority="1249" operator="containsText" text="Media">
      <formula>NOT(ISERROR(SEARCH("Media",H10)))</formula>
    </cfRule>
    <cfRule type="containsText" dxfId="763" priority="1250" operator="containsText" text="Muy Baja">
      <formula>NOT(ISERROR(SEARCH("Muy Baja",H10)))</formula>
    </cfRule>
    <cfRule type="containsText" dxfId="762" priority="1251" operator="containsText" text="Baja">
      <formula>NOT(ISERROR(SEARCH("Baja",H10)))</formula>
    </cfRule>
    <cfRule type="containsText" dxfId="761" priority="1252" operator="containsText" text="Muy Baja">
      <formula>NOT(ISERROR(SEARCH("Muy Baja",H10)))</formula>
    </cfRule>
    <cfRule type="containsText" dxfId="760" priority="1253" operator="containsText" text="Muy Baja">
      <formula>NOT(ISERROR(SEARCH("Muy Baja",H10)))</formula>
    </cfRule>
    <cfRule type="containsText" dxfId="759" priority="1254" operator="containsText" text="Muy Baja">
      <formula>NOT(ISERROR(SEARCH("Muy Baja",H10)))</formula>
    </cfRule>
    <cfRule type="containsText" dxfId="758" priority="1255" operator="containsText" text="Muy Baja'Tabla probabilidad'!">
      <formula>NOT(ISERROR(SEARCH("Muy Baja'Tabla probabilidad'!",H10)))</formula>
    </cfRule>
    <cfRule type="containsText" dxfId="757" priority="1256" operator="containsText" text="Muy bajo">
      <formula>NOT(ISERROR(SEARCH("Muy bajo",H10)))</formula>
    </cfRule>
    <cfRule type="containsText" dxfId="756" priority="1257" operator="containsText" text="Alta">
      <formula>NOT(ISERROR(SEARCH("Alta",H10)))</formula>
    </cfRule>
    <cfRule type="containsText" dxfId="755" priority="1258" operator="containsText" text="Media">
      <formula>NOT(ISERROR(SEARCH("Media",H10)))</formula>
    </cfRule>
    <cfRule type="containsText" dxfId="754" priority="1259" operator="containsText" text="Baja">
      <formula>NOT(ISERROR(SEARCH("Baja",H10)))</formula>
    </cfRule>
    <cfRule type="containsText" dxfId="753" priority="1260" operator="containsText" text="Muy baja">
      <formula>NOT(ISERROR(SEARCH("Muy baja",H10)))</formula>
    </cfRule>
    <cfRule type="cellIs" dxfId="752" priority="1263" operator="between">
      <formula>1</formula>
      <formula>2</formula>
    </cfRule>
    <cfRule type="cellIs" dxfId="751" priority="1264" operator="between">
      <formula>0</formula>
      <formula>2</formula>
    </cfRule>
  </conditionalFormatting>
  <conditionalFormatting sqref="H31 H41">
    <cfRule type="containsText" dxfId="750" priority="956" operator="containsText" text="Muy Baja">
      <formula>NOT(ISERROR(SEARCH("Muy Baja",H31)))</formula>
    </cfRule>
    <cfRule type="containsText" dxfId="749" priority="957" operator="containsText" text="Baja">
      <formula>NOT(ISERROR(SEARCH("Baja",H31)))</formula>
    </cfRule>
    <cfRule type="containsText" dxfId="748" priority="958" operator="containsText" text="Muy Alta">
      <formula>NOT(ISERROR(SEARCH("Muy Alta",H31)))</formula>
    </cfRule>
    <cfRule type="containsText" dxfId="747" priority="960" operator="containsText" text="Alta">
      <formula>NOT(ISERROR(SEARCH("Alta",H31)))</formula>
    </cfRule>
    <cfRule type="containsText" dxfId="746" priority="961" operator="containsText" text="Media">
      <formula>NOT(ISERROR(SEARCH("Media",H31)))</formula>
    </cfRule>
    <cfRule type="containsText" dxfId="745" priority="962" operator="containsText" text="Media">
      <formula>NOT(ISERROR(SEARCH("Media",H31)))</formula>
    </cfRule>
    <cfRule type="containsText" dxfId="744" priority="963" operator="containsText" text="Media">
      <formula>NOT(ISERROR(SEARCH("Media",H31)))</formula>
    </cfRule>
    <cfRule type="containsText" dxfId="743" priority="964" operator="containsText" text="Muy Baja">
      <formula>NOT(ISERROR(SEARCH("Muy Baja",H31)))</formula>
    </cfRule>
    <cfRule type="containsText" dxfId="742" priority="965" operator="containsText" text="Baja">
      <formula>NOT(ISERROR(SEARCH("Baja",H31)))</formula>
    </cfRule>
    <cfRule type="containsText" dxfId="741" priority="966" operator="containsText" text="Muy Baja">
      <formula>NOT(ISERROR(SEARCH("Muy Baja",H31)))</formula>
    </cfRule>
    <cfRule type="containsText" dxfId="740" priority="967" operator="containsText" text="Muy Baja">
      <formula>NOT(ISERROR(SEARCH("Muy Baja",H31)))</formula>
    </cfRule>
    <cfRule type="containsText" dxfId="739" priority="968" operator="containsText" text="Muy Baja">
      <formula>NOT(ISERROR(SEARCH("Muy Baja",H31)))</formula>
    </cfRule>
    <cfRule type="containsText" dxfId="738" priority="969" operator="containsText" text="Muy Baja'Tabla probabilidad'!">
      <formula>NOT(ISERROR(SEARCH("Muy Baja'Tabla probabilidad'!",H31)))</formula>
    </cfRule>
    <cfRule type="containsText" dxfId="737" priority="970" operator="containsText" text="Muy bajo">
      <formula>NOT(ISERROR(SEARCH("Muy bajo",H31)))</formula>
    </cfRule>
    <cfRule type="containsText" dxfId="736" priority="971" operator="containsText" text="Alta">
      <formula>NOT(ISERROR(SEARCH("Alta",H31)))</formula>
    </cfRule>
    <cfRule type="containsText" dxfId="735" priority="972" operator="containsText" text="Media">
      <formula>NOT(ISERROR(SEARCH("Media",H31)))</formula>
    </cfRule>
    <cfRule type="containsText" dxfId="734" priority="973" operator="containsText" text="Baja">
      <formula>NOT(ISERROR(SEARCH("Baja",H31)))</formula>
    </cfRule>
    <cfRule type="containsText" dxfId="733" priority="974" operator="containsText" text="Muy baja">
      <formula>NOT(ISERROR(SEARCH("Muy baja",H31)))</formula>
    </cfRule>
    <cfRule type="cellIs" dxfId="732" priority="977" operator="between">
      <formula>1</formula>
      <formula>2</formula>
    </cfRule>
    <cfRule type="cellIs" dxfId="731" priority="978" operator="between">
      <formula>0</formula>
      <formula>2</formula>
    </cfRule>
  </conditionalFormatting>
  <conditionalFormatting sqref="H51">
    <cfRule type="containsText" dxfId="730" priority="635" operator="containsText" text="Muy Baja">
      <formula>NOT(ISERROR(SEARCH("Muy Baja",H51)))</formula>
    </cfRule>
    <cfRule type="containsText" dxfId="729" priority="636" operator="containsText" text="Baja">
      <formula>NOT(ISERROR(SEARCH("Baja",H51)))</formula>
    </cfRule>
    <cfRule type="containsText" dxfId="728" priority="637" operator="containsText" text="Muy Alta">
      <formula>NOT(ISERROR(SEARCH("Muy Alta",H51)))</formula>
    </cfRule>
    <cfRule type="containsText" dxfId="727" priority="639" operator="containsText" text="Alta">
      <formula>NOT(ISERROR(SEARCH("Alta",H51)))</formula>
    </cfRule>
    <cfRule type="containsText" dxfId="726" priority="640" operator="containsText" text="Media">
      <formula>NOT(ISERROR(SEARCH("Media",H51)))</formula>
    </cfRule>
    <cfRule type="containsText" dxfId="725" priority="641" operator="containsText" text="Media">
      <formula>NOT(ISERROR(SEARCH("Media",H51)))</formula>
    </cfRule>
    <cfRule type="containsText" dxfId="724" priority="642" operator="containsText" text="Media">
      <formula>NOT(ISERROR(SEARCH("Media",H51)))</formula>
    </cfRule>
    <cfRule type="containsText" dxfId="723" priority="643" operator="containsText" text="Muy Baja">
      <formula>NOT(ISERROR(SEARCH("Muy Baja",H51)))</formula>
    </cfRule>
    <cfRule type="containsText" dxfId="722" priority="644" operator="containsText" text="Baja">
      <formula>NOT(ISERROR(SEARCH("Baja",H51)))</formula>
    </cfRule>
    <cfRule type="containsText" dxfId="721" priority="645" operator="containsText" text="Muy Baja">
      <formula>NOT(ISERROR(SEARCH("Muy Baja",H51)))</formula>
    </cfRule>
    <cfRule type="containsText" dxfId="720" priority="646" operator="containsText" text="Muy Baja">
      <formula>NOT(ISERROR(SEARCH("Muy Baja",H51)))</formula>
    </cfRule>
    <cfRule type="containsText" dxfId="719" priority="647" operator="containsText" text="Muy Baja">
      <formula>NOT(ISERROR(SEARCH("Muy Baja",H51)))</formula>
    </cfRule>
    <cfRule type="containsText" dxfId="718" priority="648" operator="containsText" text="Muy Baja'Tabla probabilidad'!">
      <formula>NOT(ISERROR(SEARCH("Muy Baja'Tabla probabilidad'!",H51)))</formula>
    </cfRule>
    <cfRule type="containsText" dxfId="717" priority="649" operator="containsText" text="Muy bajo">
      <formula>NOT(ISERROR(SEARCH("Muy bajo",H51)))</formula>
    </cfRule>
    <cfRule type="containsText" dxfId="716" priority="650" operator="containsText" text="Alta">
      <formula>NOT(ISERROR(SEARCH("Alta",H51)))</formula>
    </cfRule>
    <cfRule type="containsText" dxfId="715" priority="651" operator="containsText" text="Media">
      <formula>NOT(ISERROR(SEARCH("Media",H51)))</formula>
    </cfRule>
    <cfRule type="containsText" dxfId="714" priority="652" operator="containsText" text="Baja">
      <formula>NOT(ISERROR(SEARCH("Baja",H51)))</formula>
    </cfRule>
    <cfRule type="containsText" dxfId="713" priority="653" operator="containsText" text="Muy baja">
      <formula>NOT(ISERROR(SEARCH("Muy baja",H51)))</formula>
    </cfRule>
    <cfRule type="cellIs" dxfId="712" priority="656" operator="between">
      <formula>1</formula>
      <formula>2</formula>
    </cfRule>
    <cfRule type="cellIs" dxfId="711" priority="657" operator="between">
      <formula>0</formula>
      <formula>2</formula>
    </cfRule>
  </conditionalFormatting>
  <conditionalFormatting sqref="H61">
    <cfRule type="containsText" dxfId="710" priority="701" operator="containsText" text="Muy Baja">
      <formula>NOT(ISERROR(SEARCH("Muy Baja",H61)))</formula>
    </cfRule>
    <cfRule type="containsText" dxfId="709" priority="702" operator="containsText" text="Baja">
      <formula>NOT(ISERROR(SEARCH("Baja",H61)))</formula>
    </cfRule>
    <cfRule type="containsText" dxfId="708" priority="703" operator="containsText" text="Muy Alta">
      <formula>NOT(ISERROR(SEARCH("Muy Alta",H61)))</formula>
    </cfRule>
    <cfRule type="containsText" dxfId="707" priority="705" operator="containsText" text="Alta">
      <formula>NOT(ISERROR(SEARCH("Alta",H61)))</formula>
    </cfRule>
    <cfRule type="containsText" dxfId="706" priority="706" operator="containsText" text="Media">
      <formula>NOT(ISERROR(SEARCH("Media",H61)))</formula>
    </cfRule>
    <cfRule type="containsText" dxfId="705" priority="707" operator="containsText" text="Media">
      <formula>NOT(ISERROR(SEARCH("Media",H61)))</formula>
    </cfRule>
    <cfRule type="containsText" dxfId="704" priority="708" operator="containsText" text="Media">
      <formula>NOT(ISERROR(SEARCH("Media",H61)))</formula>
    </cfRule>
    <cfRule type="containsText" dxfId="703" priority="709" operator="containsText" text="Muy Baja">
      <formula>NOT(ISERROR(SEARCH("Muy Baja",H61)))</formula>
    </cfRule>
    <cfRule type="containsText" dxfId="702" priority="710" operator="containsText" text="Baja">
      <formula>NOT(ISERROR(SEARCH("Baja",H61)))</formula>
    </cfRule>
    <cfRule type="containsText" dxfId="701" priority="711" operator="containsText" text="Muy Baja">
      <formula>NOT(ISERROR(SEARCH("Muy Baja",H61)))</formula>
    </cfRule>
    <cfRule type="containsText" dxfId="700" priority="712" operator="containsText" text="Muy Baja">
      <formula>NOT(ISERROR(SEARCH("Muy Baja",H61)))</formula>
    </cfRule>
    <cfRule type="containsText" dxfId="699" priority="713" operator="containsText" text="Muy Baja">
      <formula>NOT(ISERROR(SEARCH("Muy Baja",H61)))</formula>
    </cfRule>
    <cfRule type="containsText" dxfId="698" priority="714" operator="containsText" text="Muy Baja'Tabla probabilidad'!">
      <formula>NOT(ISERROR(SEARCH("Muy Baja'Tabla probabilidad'!",H61)))</formula>
    </cfRule>
    <cfRule type="containsText" dxfId="697" priority="715" operator="containsText" text="Muy bajo">
      <formula>NOT(ISERROR(SEARCH("Muy bajo",H61)))</formula>
    </cfRule>
    <cfRule type="containsText" dxfId="696" priority="716" operator="containsText" text="Alta">
      <formula>NOT(ISERROR(SEARCH("Alta",H61)))</formula>
    </cfRule>
    <cfRule type="containsText" dxfId="695" priority="717" operator="containsText" text="Media">
      <formula>NOT(ISERROR(SEARCH("Media",H61)))</formula>
    </cfRule>
    <cfRule type="containsText" dxfId="694" priority="718" operator="containsText" text="Baja">
      <formula>NOT(ISERROR(SEARCH("Baja",H61)))</formula>
    </cfRule>
    <cfRule type="containsText" dxfId="693" priority="719" operator="containsText" text="Muy baja">
      <formula>NOT(ISERROR(SEARCH("Muy baja",H61)))</formula>
    </cfRule>
    <cfRule type="cellIs" dxfId="692" priority="722" operator="between">
      <formula>1</formula>
      <formula>2</formula>
    </cfRule>
    <cfRule type="cellIs" dxfId="691" priority="723" operator="between">
      <formula>0</formula>
      <formula>2</formula>
    </cfRule>
  </conditionalFormatting>
  <conditionalFormatting sqref="H81">
    <cfRule type="containsText" dxfId="690" priority="771" operator="containsText" text="Muy Baja">
      <formula>NOT(ISERROR(SEARCH("Muy Baja",H81)))</formula>
    </cfRule>
    <cfRule type="containsText" dxfId="689" priority="772" operator="containsText" text="Baja">
      <formula>NOT(ISERROR(SEARCH("Baja",H81)))</formula>
    </cfRule>
    <cfRule type="containsText" dxfId="688" priority="773" operator="containsText" text="Muy Alta">
      <formula>NOT(ISERROR(SEARCH("Muy Alta",H81)))</formula>
    </cfRule>
    <cfRule type="containsText" dxfId="687" priority="775" operator="containsText" text="Alta">
      <formula>NOT(ISERROR(SEARCH("Alta",H81)))</formula>
    </cfRule>
    <cfRule type="containsText" dxfId="686" priority="776" operator="containsText" text="Media">
      <formula>NOT(ISERROR(SEARCH("Media",H81)))</formula>
    </cfRule>
    <cfRule type="containsText" dxfId="685" priority="777" operator="containsText" text="Media">
      <formula>NOT(ISERROR(SEARCH("Media",H81)))</formula>
    </cfRule>
    <cfRule type="containsText" dxfId="684" priority="778" operator="containsText" text="Media">
      <formula>NOT(ISERROR(SEARCH("Media",H81)))</formula>
    </cfRule>
    <cfRule type="containsText" dxfId="683" priority="779" operator="containsText" text="Muy Baja">
      <formula>NOT(ISERROR(SEARCH("Muy Baja",H81)))</formula>
    </cfRule>
    <cfRule type="containsText" dxfId="682" priority="780" operator="containsText" text="Baja">
      <formula>NOT(ISERROR(SEARCH("Baja",H81)))</formula>
    </cfRule>
    <cfRule type="containsText" dxfId="681" priority="781" operator="containsText" text="Muy Baja">
      <formula>NOT(ISERROR(SEARCH("Muy Baja",H81)))</formula>
    </cfRule>
    <cfRule type="containsText" dxfId="680" priority="782" operator="containsText" text="Muy Baja">
      <formula>NOT(ISERROR(SEARCH("Muy Baja",H81)))</formula>
    </cfRule>
    <cfRule type="containsText" dxfId="679" priority="783" operator="containsText" text="Muy Baja">
      <formula>NOT(ISERROR(SEARCH("Muy Baja",H81)))</formula>
    </cfRule>
    <cfRule type="containsText" dxfId="678" priority="784" operator="containsText" text="Muy Baja'Tabla probabilidad'!">
      <formula>NOT(ISERROR(SEARCH("Muy Baja'Tabla probabilidad'!",H81)))</formula>
    </cfRule>
    <cfRule type="containsText" dxfId="677" priority="785" operator="containsText" text="Muy bajo">
      <formula>NOT(ISERROR(SEARCH("Muy bajo",H81)))</formula>
    </cfRule>
    <cfRule type="containsText" dxfId="676" priority="786" operator="containsText" text="Alta">
      <formula>NOT(ISERROR(SEARCH("Alta",H81)))</formula>
    </cfRule>
    <cfRule type="containsText" dxfId="675" priority="787" operator="containsText" text="Media">
      <formula>NOT(ISERROR(SEARCH("Media",H81)))</formula>
    </cfRule>
    <cfRule type="containsText" dxfId="674" priority="788" operator="containsText" text="Baja">
      <formula>NOT(ISERROR(SEARCH("Baja",H81)))</formula>
    </cfRule>
    <cfRule type="containsText" dxfId="673" priority="789" operator="containsText" text="Muy baja">
      <formula>NOT(ISERROR(SEARCH("Muy baja",H81)))</formula>
    </cfRule>
    <cfRule type="cellIs" dxfId="672" priority="790" operator="between">
      <formula>1</formula>
      <formula>2</formula>
    </cfRule>
    <cfRule type="cellIs" dxfId="671" priority="791" operator="between">
      <formula>0</formula>
      <formula>2</formula>
    </cfRule>
  </conditionalFormatting>
  <conditionalFormatting sqref="M10 K10:K70 K81:K90 M21 M31 M41 M51 M61 M71 M81 M91 M101 M111 M121 M131 M141 M151">
    <cfRule type="containsText" dxfId="670" priority="1236" operator="containsText" text="Catastrófico">
      <formula>NOT(ISERROR(SEARCH("Catastrófico",K10)))</formula>
    </cfRule>
    <cfRule type="containsText" dxfId="669" priority="1237" operator="containsText" text="Mayor">
      <formula>NOT(ISERROR(SEARCH("Mayor",K10)))</formula>
    </cfRule>
    <cfRule type="containsText" dxfId="668" priority="1238" operator="containsText" text="Alta">
      <formula>NOT(ISERROR(SEARCH("Alta",K10)))</formula>
    </cfRule>
    <cfRule type="containsText" dxfId="667" priority="1239" operator="containsText" text="Moderado">
      <formula>NOT(ISERROR(SEARCH("Moderado",K10)))</formula>
    </cfRule>
    <cfRule type="containsText" dxfId="666" priority="1240" operator="containsText" text="Menor">
      <formula>NOT(ISERROR(SEARCH("Menor",K10)))</formula>
    </cfRule>
    <cfRule type="containsText" dxfId="665" priority="1241" operator="containsText" text="Leve">
      <formula>NOT(ISERROR(SEARCH("Leve",K10)))</formula>
    </cfRule>
  </conditionalFormatting>
  <conditionalFormatting sqref="N8:O8">
    <cfRule type="containsText" dxfId="664" priority="511" operator="containsText" text="3- Moderado">
      <formula>NOT(ISERROR(SEARCH("3- Moderado",N8)))</formula>
    </cfRule>
    <cfRule type="containsText" dxfId="663" priority="512" operator="containsText" text="6- Moderado">
      <formula>NOT(ISERROR(SEARCH("6- Moderado",N8)))</formula>
    </cfRule>
    <cfRule type="containsText" dxfId="662" priority="513" operator="containsText" text="4- Moderado">
      <formula>NOT(ISERROR(SEARCH("4- Moderado",N8)))</formula>
    </cfRule>
    <cfRule type="containsText" dxfId="661" priority="514" operator="containsText" text="3- Bajo">
      <formula>NOT(ISERROR(SEARCH("3- Bajo",N8)))</formula>
    </cfRule>
    <cfRule type="containsText" dxfId="660" priority="515" operator="containsText" text="4- Bajo">
      <formula>NOT(ISERROR(SEARCH("4- Bajo",N8)))</formula>
    </cfRule>
    <cfRule type="containsText" dxfId="659" priority="516" operator="containsText" text="1- Bajo">
      <formula>NOT(ISERROR(SEARCH("1- Bajo",N8)))</formula>
    </cfRule>
  </conditionalFormatting>
  <conditionalFormatting sqref="N10:O10 N21:O21 N31 N41 N51 N61 N71 N81 N91 N101 N111 N121 N131 N141 N151">
    <cfRule type="containsText" dxfId="658" priority="1823" operator="containsText" text="Extremo">
      <formula>NOT(ISERROR(SEARCH("Extremo",N10)))</formula>
    </cfRule>
    <cfRule type="containsText" dxfId="657" priority="1824" operator="containsText" text="Alto">
      <formula>NOT(ISERROR(SEARCH("Alto",N10)))</formula>
    </cfRule>
    <cfRule type="containsText" dxfId="656" priority="1825" operator="containsText" text="Bajo">
      <formula>NOT(ISERROR(SEARCH("Bajo",N10)))</formula>
    </cfRule>
    <cfRule type="containsText" dxfId="655" priority="1826" operator="containsText" text="Moderado">
      <formula>NOT(ISERROR(SEARCH("Moderado",N10)))</formula>
    </cfRule>
  </conditionalFormatting>
  <conditionalFormatting sqref="O31">
    <cfRule type="containsText" dxfId="654" priority="979" operator="containsText" text="Extremo">
      <formula>NOT(ISERROR(SEARCH("Extremo",O31)))</formula>
    </cfRule>
    <cfRule type="containsText" dxfId="653" priority="980" operator="containsText" text="Alto">
      <formula>NOT(ISERROR(SEARCH("Alto",O31)))</formula>
    </cfRule>
    <cfRule type="containsText" dxfId="652" priority="981" operator="containsText" text="Bajo">
      <formula>NOT(ISERROR(SEARCH("Bajo",O31)))</formula>
    </cfRule>
    <cfRule type="containsText" dxfId="651" priority="982" operator="containsText" text="Moderado">
      <formula>NOT(ISERROR(SEARCH("Moderado",O31)))</formula>
    </cfRule>
  </conditionalFormatting>
  <conditionalFormatting sqref="O81">
    <cfRule type="containsText" dxfId="650" priority="601" operator="containsText" text="Extremo">
      <formula>NOT(ISERROR(SEARCH("Extremo",O81)))</formula>
    </cfRule>
    <cfRule type="containsText" dxfId="649" priority="602" operator="containsText" text="Alto">
      <formula>NOT(ISERROR(SEARCH("Alto",O81)))</formula>
    </cfRule>
    <cfRule type="containsText" dxfId="648" priority="603" operator="containsText" text="Bajo">
      <formula>NOT(ISERROR(SEARCH("Bajo",O81)))</formula>
    </cfRule>
    <cfRule type="containsText" dxfId="647" priority="604" operator="containsText" text="Moderado">
      <formula>NOT(ISERROR(SEARCH("Moderado",O81)))</formula>
    </cfRule>
  </conditionalFormatting>
  <conditionalFormatting sqref="D32">
    <cfRule type="containsText" dxfId="646" priority="499" operator="containsText" text="3- Moderado">
      <formula>NOT(ISERROR(SEARCH("3- Moderado",D32)))</formula>
    </cfRule>
    <cfRule type="containsText" dxfId="645" priority="500" operator="containsText" text="6- Moderado">
      <formula>NOT(ISERROR(SEARCH("6- Moderado",D32)))</formula>
    </cfRule>
    <cfRule type="containsText" dxfId="644" priority="501" operator="containsText" text="4- Moderado">
      <formula>NOT(ISERROR(SEARCH("4- Moderado",D32)))</formula>
    </cfRule>
    <cfRule type="containsText" dxfId="643" priority="502" operator="containsText" text="3- Bajo">
      <formula>NOT(ISERROR(SEARCH("3- Bajo",D32)))</formula>
    </cfRule>
    <cfRule type="containsText" dxfId="642" priority="503" operator="containsText" text="4- Bajo">
      <formula>NOT(ISERROR(SEARCH("4- Bajo",D32)))</formula>
    </cfRule>
    <cfRule type="containsText" dxfId="641" priority="504" operator="containsText" text="1- Bajo">
      <formula>NOT(ISERROR(SEARCH("1- Bajo",D32)))</formula>
    </cfRule>
  </conditionalFormatting>
  <conditionalFormatting sqref="D31">
    <cfRule type="containsText" dxfId="640" priority="487" operator="containsText" text="3- Moderado">
      <formula>NOT(ISERROR(SEARCH("3- Moderado",D31)))</formula>
    </cfRule>
    <cfRule type="containsText" dxfId="639" priority="488" operator="containsText" text="6- Moderado">
      <formula>NOT(ISERROR(SEARCH("6- Moderado",D31)))</formula>
    </cfRule>
    <cfRule type="containsText" dxfId="638" priority="489" operator="containsText" text="4- Moderado">
      <formula>NOT(ISERROR(SEARCH("4- Moderado",D31)))</formula>
    </cfRule>
    <cfRule type="containsText" dxfId="637" priority="490" operator="containsText" text="3- Bajo">
      <formula>NOT(ISERROR(SEARCH("3- Bajo",D31)))</formula>
    </cfRule>
    <cfRule type="containsText" dxfId="636" priority="491" operator="containsText" text="4- Bajo">
      <formula>NOT(ISERROR(SEARCH("4- Bajo",D31)))</formula>
    </cfRule>
    <cfRule type="containsText" dxfId="635" priority="492" operator="containsText" text="1- Bajo">
      <formula>NOT(ISERROR(SEARCH("1- Bajo",D31)))</formula>
    </cfRule>
  </conditionalFormatting>
  <conditionalFormatting sqref="D32">
    <cfRule type="containsText" dxfId="634" priority="481" operator="containsText" text="3- Moderado">
      <formula>NOT(ISERROR(SEARCH("3- Moderado",D32)))</formula>
    </cfRule>
    <cfRule type="containsText" dxfId="633" priority="482" operator="containsText" text="6- Moderado">
      <formula>NOT(ISERROR(SEARCH("6- Moderado",D32)))</formula>
    </cfRule>
    <cfRule type="containsText" dxfId="632" priority="483" operator="containsText" text="4- Moderado">
      <formula>NOT(ISERROR(SEARCH("4- Moderado",D32)))</formula>
    </cfRule>
    <cfRule type="containsText" dxfId="631" priority="484" operator="containsText" text="3- Bajo">
      <formula>NOT(ISERROR(SEARCH("3- Bajo",D32)))</formula>
    </cfRule>
    <cfRule type="containsText" dxfId="630" priority="485" operator="containsText" text="4- Bajo">
      <formula>NOT(ISERROR(SEARCH("4- Bajo",D32)))</formula>
    </cfRule>
    <cfRule type="containsText" dxfId="629" priority="486" operator="containsText" text="1- Bajo">
      <formula>NOT(ISERROR(SEARCH("1- Bajo",D32)))</formula>
    </cfRule>
  </conditionalFormatting>
  <conditionalFormatting sqref="D41">
    <cfRule type="containsText" dxfId="628" priority="475" operator="containsText" text="3- Moderado">
      <formula>NOT(ISERROR(SEARCH("3- Moderado",D41)))</formula>
    </cfRule>
    <cfRule type="containsText" dxfId="627" priority="476" operator="containsText" text="6- Moderado">
      <formula>NOT(ISERROR(SEARCH("6- Moderado",D41)))</formula>
    </cfRule>
    <cfRule type="containsText" dxfId="626" priority="477" operator="containsText" text="4- Moderado">
      <formula>NOT(ISERROR(SEARCH("4- Moderado",D41)))</formula>
    </cfRule>
    <cfRule type="containsText" dxfId="625" priority="478" operator="containsText" text="3- Bajo">
      <formula>NOT(ISERROR(SEARCH("3- Bajo",D41)))</formula>
    </cfRule>
    <cfRule type="containsText" dxfId="624" priority="479" operator="containsText" text="4- Bajo">
      <formula>NOT(ISERROR(SEARCH("4- Bajo",D41)))</formula>
    </cfRule>
    <cfRule type="containsText" dxfId="623" priority="480" operator="containsText" text="1- Bajo">
      <formula>NOT(ISERROR(SEARCH("1- Bajo",D41)))</formula>
    </cfRule>
  </conditionalFormatting>
  <conditionalFormatting sqref="D42">
    <cfRule type="containsText" dxfId="622" priority="469" operator="containsText" text="3- Moderado">
      <formula>NOT(ISERROR(SEARCH("3- Moderado",D42)))</formula>
    </cfRule>
    <cfRule type="containsText" dxfId="621" priority="470" operator="containsText" text="6- Moderado">
      <formula>NOT(ISERROR(SEARCH("6- Moderado",D42)))</formula>
    </cfRule>
    <cfRule type="containsText" dxfId="620" priority="471" operator="containsText" text="4- Moderado">
      <formula>NOT(ISERROR(SEARCH("4- Moderado",D42)))</formula>
    </cfRule>
    <cfRule type="containsText" dxfId="619" priority="472" operator="containsText" text="3- Bajo">
      <formula>NOT(ISERROR(SEARCH("3- Bajo",D42)))</formula>
    </cfRule>
    <cfRule type="containsText" dxfId="618" priority="473" operator="containsText" text="4- Bajo">
      <formula>NOT(ISERROR(SEARCH("4- Bajo",D42)))</formula>
    </cfRule>
    <cfRule type="containsText" dxfId="617" priority="474" operator="containsText" text="1- Bajo">
      <formula>NOT(ISERROR(SEARCH("1- Bajo",D42)))</formula>
    </cfRule>
  </conditionalFormatting>
  <conditionalFormatting sqref="D41">
    <cfRule type="containsText" dxfId="616" priority="463" operator="containsText" text="3- Moderado">
      <formula>NOT(ISERROR(SEARCH("3- Moderado",D41)))</formula>
    </cfRule>
    <cfRule type="containsText" dxfId="615" priority="464" operator="containsText" text="6- Moderado">
      <formula>NOT(ISERROR(SEARCH("6- Moderado",D41)))</formula>
    </cfRule>
    <cfRule type="containsText" dxfId="614" priority="465" operator="containsText" text="4- Moderado">
      <formula>NOT(ISERROR(SEARCH("4- Moderado",D41)))</formula>
    </cfRule>
    <cfRule type="containsText" dxfId="613" priority="466" operator="containsText" text="3- Bajo">
      <formula>NOT(ISERROR(SEARCH("3- Bajo",D41)))</formula>
    </cfRule>
    <cfRule type="containsText" dxfId="612" priority="467" operator="containsText" text="4- Bajo">
      <formula>NOT(ISERROR(SEARCH("4- Bajo",D41)))</formula>
    </cfRule>
    <cfRule type="containsText" dxfId="611" priority="468" operator="containsText" text="1- Bajo">
      <formula>NOT(ISERROR(SEARCH("1- Bajo",D41)))</formula>
    </cfRule>
  </conditionalFormatting>
  <conditionalFormatting sqref="D42">
    <cfRule type="containsText" dxfId="610" priority="457" operator="containsText" text="3- Moderado">
      <formula>NOT(ISERROR(SEARCH("3- Moderado",D42)))</formula>
    </cfRule>
    <cfRule type="containsText" dxfId="609" priority="458" operator="containsText" text="6- Moderado">
      <formula>NOT(ISERROR(SEARCH("6- Moderado",D42)))</formula>
    </cfRule>
    <cfRule type="containsText" dxfId="608" priority="459" operator="containsText" text="4- Moderado">
      <formula>NOT(ISERROR(SEARCH("4- Moderado",D42)))</formula>
    </cfRule>
    <cfRule type="containsText" dxfId="607" priority="460" operator="containsText" text="3- Bajo">
      <formula>NOT(ISERROR(SEARCH("3- Bajo",D42)))</formula>
    </cfRule>
    <cfRule type="containsText" dxfId="606" priority="461" operator="containsText" text="4- Bajo">
      <formula>NOT(ISERROR(SEARCH("4- Bajo",D42)))</formula>
    </cfRule>
    <cfRule type="containsText" dxfId="605" priority="462" operator="containsText" text="1- Bajo">
      <formula>NOT(ISERROR(SEARCH("1- Bajo",D42)))</formula>
    </cfRule>
  </conditionalFormatting>
  <conditionalFormatting sqref="D32">
    <cfRule type="containsText" dxfId="604" priority="451" operator="containsText" text="3- Moderado">
      <formula>NOT(ISERROR(SEARCH("3- Moderado",D32)))</formula>
    </cfRule>
    <cfRule type="containsText" dxfId="603" priority="452" operator="containsText" text="6- Moderado">
      <formula>NOT(ISERROR(SEARCH("6- Moderado",D32)))</formula>
    </cfRule>
    <cfRule type="containsText" dxfId="602" priority="453" operator="containsText" text="4- Moderado">
      <formula>NOT(ISERROR(SEARCH("4- Moderado",D32)))</formula>
    </cfRule>
    <cfRule type="containsText" dxfId="601" priority="454" operator="containsText" text="3- Bajo">
      <formula>NOT(ISERROR(SEARCH("3- Bajo",D32)))</formula>
    </cfRule>
    <cfRule type="containsText" dxfId="600" priority="455" operator="containsText" text="4- Bajo">
      <formula>NOT(ISERROR(SEARCH("4- Bajo",D32)))</formula>
    </cfRule>
    <cfRule type="containsText" dxfId="599" priority="456" operator="containsText" text="1- Bajo">
      <formula>NOT(ISERROR(SEARCH("1- Bajo",D32)))</formula>
    </cfRule>
  </conditionalFormatting>
  <conditionalFormatting sqref="D33">
    <cfRule type="containsText" dxfId="598" priority="445" operator="containsText" text="3- Moderado">
      <formula>NOT(ISERROR(SEARCH("3- Moderado",D33)))</formula>
    </cfRule>
    <cfRule type="containsText" dxfId="597" priority="446" operator="containsText" text="6- Moderado">
      <formula>NOT(ISERROR(SEARCH("6- Moderado",D33)))</formula>
    </cfRule>
    <cfRule type="containsText" dxfId="596" priority="447" operator="containsText" text="4- Moderado">
      <formula>NOT(ISERROR(SEARCH("4- Moderado",D33)))</formula>
    </cfRule>
    <cfRule type="containsText" dxfId="595" priority="448" operator="containsText" text="3- Bajo">
      <formula>NOT(ISERROR(SEARCH("3- Bajo",D33)))</formula>
    </cfRule>
    <cfRule type="containsText" dxfId="594" priority="449" operator="containsText" text="4- Bajo">
      <formula>NOT(ISERROR(SEARCH("4- Bajo",D33)))</formula>
    </cfRule>
    <cfRule type="containsText" dxfId="593" priority="450" operator="containsText" text="1- Bajo">
      <formula>NOT(ISERROR(SEARCH("1- Bajo",D33)))</formula>
    </cfRule>
  </conditionalFormatting>
  <conditionalFormatting sqref="D32">
    <cfRule type="containsText" dxfId="592" priority="439" operator="containsText" text="3- Moderado">
      <formula>NOT(ISERROR(SEARCH("3- Moderado",D32)))</formula>
    </cfRule>
    <cfRule type="containsText" dxfId="591" priority="440" operator="containsText" text="6- Moderado">
      <formula>NOT(ISERROR(SEARCH("6- Moderado",D32)))</formula>
    </cfRule>
    <cfRule type="containsText" dxfId="590" priority="441" operator="containsText" text="4- Moderado">
      <formula>NOT(ISERROR(SEARCH("4- Moderado",D32)))</formula>
    </cfRule>
    <cfRule type="containsText" dxfId="589" priority="442" operator="containsText" text="3- Bajo">
      <formula>NOT(ISERROR(SEARCH("3- Bajo",D32)))</formula>
    </cfRule>
    <cfRule type="containsText" dxfId="588" priority="443" operator="containsText" text="4- Bajo">
      <formula>NOT(ISERROR(SEARCH("4- Bajo",D32)))</formula>
    </cfRule>
    <cfRule type="containsText" dxfId="587" priority="444" operator="containsText" text="1- Bajo">
      <formula>NOT(ISERROR(SEARCH("1- Bajo",D32)))</formula>
    </cfRule>
  </conditionalFormatting>
  <conditionalFormatting sqref="D33">
    <cfRule type="containsText" dxfId="586" priority="433" operator="containsText" text="3- Moderado">
      <formula>NOT(ISERROR(SEARCH("3- Moderado",D33)))</formula>
    </cfRule>
    <cfRule type="containsText" dxfId="585" priority="434" operator="containsText" text="6- Moderado">
      <formula>NOT(ISERROR(SEARCH("6- Moderado",D33)))</formula>
    </cfRule>
    <cfRule type="containsText" dxfId="584" priority="435" operator="containsText" text="4- Moderado">
      <formula>NOT(ISERROR(SEARCH("4- Moderado",D33)))</formula>
    </cfRule>
    <cfRule type="containsText" dxfId="583" priority="436" operator="containsText" text="3- Bajo">
      <formula>NOT(ISERROR(SEARCH("3- Bajo",D33)))</formula>
    </cfRule>
    <cfRule type="containsText" dxfId="582" priority="437" operator="containsText" text="4- Bajo">
      <formula>NOT(ISERROR(SEARCH("4- Bajo",D33)))</formula>
    </cfRule>
    <cfRule type="containsText" dxfId="581" priority="438" operator="containsText" text="1- Bajo">
      <formula>NOT(ISERROR(SEARCH("1- Bajo",D33)))</formula>
    </cfRule>
  </conditionalFormatting>
  <conditionalFormatting sqref="D43">
    <cfRule type="containsText" dxfId="580" priority="427" operator="containsText" text="3- Moderado">
      <formula>NOT(ISERROR(SEARCH("3- Moderado",D43)))</formula>
    </cfRule>
    <cfRule type="containsText" dxfId="579" priority="428" operator="containsText" text="6- Moderado">
      <formula>NOT(ISERROR(SEARCH("6- Moderado",D43)))</formula>
    </cfRule>
    <cfRule type="containsText" dxfId="578" priority="429" operator="containsText" text="4- Moderado">
      <formula>NOT(ISERROR(SEARCH("4- Moderado",D43)))</formula>
    </cfRule>
    <cfRule type="containsText" dxfId="577" priority="430" operator="containsText" text="3- Bajo">
      <formula>NOT(ISERROR(SEARCH("3- Bajo",D43)))</formula>
    </cfRule>
    <cfRule type="containsText" dxfId="576" priority="431" operator="containsText" text="4- Bajo">
      <formula>NOT(ISERROR(SEARCH("4- Bajo",D43)))</formula>
    </cfRule>
    <cfRule type="containsText" dxfId="575" priority="432" operator="containsText" text="1- Bajo">
      <formula>NOT(ISERROR(SEARCH("1- Bajo",D43)))</formula>
    </cfRule>
  </conditionalFormatting>
  <conditionalFormatting sqref="D44">
    <cfRule type="containsText" dxfId="574" priority="421" operator="containsText" text="3- Moderado">
      <formula>NOT(ISERROR(SEARCH("3- Moderado",D44)))</formula>
    </cfRule>
    <cfRule type="containsText" dxfId="573" priority="422" operator="containsText" text="6- Moderado">
      <formula>NOT(ISERROR(SEARCH("6- Moderado",D44)))</formula>
    </cfRule>
    <cfRule type="containsText" dxfId="572" priority="423" operator="containsText" text="4- Moderado">
      <formula>NOT(ISERROR(SEARCH("4- Moderado",D44)))</formula>
    </cfRule>
    <cfRule type="containsText" dxfId="571" priority="424" operator="containsText" text="3- Bajo">
      <formula>NOT(ISERROR(SEARCH("3- Bajo",D44)))</formula>
    </cfRule>
    <cfRule type="containsText" dxfId="570" priority="425" operator="containsText" text="4- Bajo">
      <formula>NOT(ISERROR(SEARCH("4- Bajo",D44)))</formula>
    </cfRule>
    <cfRule type="containsText" dxfId="569" priority="426" operator="containsText" text="1- Bajo">
      <formula>NOT(ISERROR(SEARCH("1- Bajo",D44)))</formula>
    </cfRule>
  </conditionalFormatting>
  <conditionalFormatting sqref="D43">
    <cfRule type="containsText" dxfId="568" priority="415" operator="containsText" text="3- Moderado">
      <formula>NOT(ISERROR(SEARCH("3- Moderado",D43)))</formula>
    </cfRule>
    <cfRule type="containsText" dxfId="567" priority="416" operator="containsText" text="6- Moderado">
      <formula>NOT(ISERROR(SEARCH("6- Moderado",D43)))</formula>
    </cfRule>
    <cfRule type="containsText" dxfId="566" priority="417" operator="containsText" text="4- Moderado">
      <formula>NOT(ISERROR(SEARCH("4- Moderado",D43)))</formula>
    </cfRule>
    <cfRule type="containsText" dxfId="565" priority="418" operator="containsText" text="3- Bajo">
      <formula>NOT(ISERROR(SEARCH("3- Bajo",D43)))</formula>
    </cfRule>
    <cfRule type="containsText" dxfId="564" priority="419" operator="containsText" text="4- Bajo">
      <formula>NOT(ISERROR(SEARCH("4- Bajo",D43)))</formula>
    </cfRule>
    <cfRule type="containsText" dxfId="563" priority="420" operator="containsText" text="1- Bajo">
      <formula>NOT(ISERROR(SEARCH("1- Bajo",D43)))</formula>
    </cfRule>
  </conditionalFormatting>
  <conditionalFormatting sqref="D44">
    <cfRule type="containsText" dxfId="562" priority="409" operator="containsText" text="3- Moderado">
      <formula>NOT(ISERROR(SEARCH("3- Moderado",D44)))</formula>
    </cfRule>
    <cfRule type="containsText" dxfId="561" priority="410" operator="containsText" text="6- Moderado">
      <formula>NOT(ISERROR(SEARCH("6- Moderado",D44)))</formula>
    </cfRule>
    <cfRule type="containsText" dxfId="560" priority="411" operator="containsText" text="4- Moderado">
      <formula>NOT(ISERROR(SEARCH("4- Moderado",D44)))</formula>
    </cfRule>
    <cfRule type="containsText" dxfId="559" priority="412" operator="containsText" text="3- Bajo">
      <formula>NOT(ISERROR(SEARCH("3- Bajo",D44)))</formula>
    </cfRule>
    <cfRule type="containsText" dxfId="558" priority="413" operator="containsText" text="4- Bajo">
      <formula>NOT(ISERROR(SEARCH("4- Bajo",D44)))</formula>
    </cfRule>
    <cfRule type="containsText" dxfId="557" priority="414" operator="containsText" text="1- Bajo">
      <formula>NOT(ISERROR(SEARCH("1- Bajo",D44)))</formula>
    </cfRule>
  </conditionalFormatting>
  <conditionalFormatting sqref="D91:D93">
    <cfRule type="containsText" dxfId="556" priority="371" operator="containsText" text="3- Moderado">
      <formula>NOT(ISERROR(SEARCH("3- Moderado",D91)))</formula>
    </cfRule>
    <cfRule type="containsText" dxfId="555" priority="372" operator="containsText" text="6- Moderado">
      <formula>NOT(ISERROR(SEARCH("6- Moderado",D91)))</formula>
    </cfRule>
    <cfRule type="containsText" dxfId="554" priority="373" operator="containsText" text="4- Moderado">
      <formula>NOT(ISERROR(SEARCH("4- Moderado",D91)))</formula>
    </cfRule>
    <cfRule type="containsText" dxfId="553" priority="374" operator="containsText" text="3- Bajo">
      <formula>NOT(ISERROR(SEARCH("3- Bajo",D91)))</formula>
    </cfRule>
    <cfRule type="containsText" dxfId="552" priority="375" operator="containsText" text="4- Bajo">
      <formula>NOT(ISERROR(SEARCH("4- Bajo",D91)))</formula>
    </cfRule>
    <cfRule type="containsText" dxfId="551" priority="376" operator="containsText" text="1- Bajo">
      <formula>NOT(ISERROR(SEARCH("1- Bajo",D91)))</formula>
    </cfRule>
  </conditionalFormatting>
  <conditionalFormatting sqref="H91">
    <cfRule type="containsText" dxfId="550" priority="383" operator="containsText" text="Muy Baja">
      <formula>NOT(ISERROR(SEARCH("Muy Baja",H91)))</formula>
    </cfRule>
    <cfRule type="containsText" dxfId="549" priority="384" operator="containsText" text="Baja">
      <formula>NOT(ISERROR(SEARCH("Baja",H91)))</formula>
    </cfRule>
    <cfRule type="containsText" dxfId="548" priority="385" operator="containsText" text="Muy Alta">
      <formula>NOT(ISERROR(SEARCH("Muy Alta",H91)))</formula>
    </cfRule>
    <cfRule type="containsText" dxfId="547" priority="386" operator="containsText" text="Alta">
      <formula>NOT(ISERROR(SEARCH("Alta",H91)))</formula>
    </cfRule>
    <cfRule type="containsText" dxfId="546" priority="387" operator="containsText" text="Media">
      <formula>NOT(ISERROR(SEARCH("Media",H91)))</formula>
    </cfRule>
    <cfRule type="containsText" dxfId="545" priority="388" operator="containsText" text="Media">
      <formula>NOT(ISERROR(SEARCH("Media",H91)))</formula>
    </cfRule>
    <cfRule type="containsText" dxfId="544" priority="389" operator="containsText" text="Media">
      <formula>NOT(ISERROR(SEARCH("Media",H91)))</formula>
    </cfRule>
    <cfRule type="containsText" dxfId="543" priority="390" operator="containsText" text="Muy Baja">
      <formula>NOT(ISERROR(SEARCH("Muy Baja",H91)))</formula>
    </cfRule>
    <cfRule type="containsText" dxfId="542" priority="391" operator="containsText" text="Baja">
      <formula>NOT(ISERROR(SEARCH("Baja",H91)))</formula>
    </cfRule>
    <cfRule type="containsText" dxfId="541" priority="392" operator="containsText" text="Muy Baja">
      <formula>NOT(ISERROR(SEARCH("Muy Baja",H91)))</formula>
    </cfRule>
    <cfRule type="containsText" dxfId="540" priority="393" operator="containsText" text="Muy Baja">
      <formula>NOT(ISERROR(SEARCH("Muy Baja",H91)))</formula>
    </cfRule>
    <cfRule type="containsText" dxfId="539" priority="394" operator="containsText" text="Muy Baja">
      <formula>NOT(ISERROR(SEARCH("Muy Baja",H91)))</formula>
    </cfRule>
    <cfRule type="containsText" dxfId="538" priority="395" operator="containsText" text="Muy Baja'Tabla probabilidad'!">
      <formula>NOT(ISERROR(SEARCH("Muy Baja'Tabla probabilidad'!",H91)))</formula>
    </cfRule>
    <cfRule type="containsText" dxfId="537" priority="396" operator="containsText" text="Muy bajo">
      <formula>NOT(ISERROR(SEARCH("Muy bajo",H91)))</formula>
    </cfRule>
    <cfRule type="containsText" dxfId="536" priority="397" operator="containsText" text="Alta">
      <formula>NOT(ISERROR(SEARCH("Alta",H91)))</formula>
    </cfRule>
    <cfRule type="containsText" dxfId="535" priority="398" operator="containsText" text="Media">
      <formula>NOT(ISERROR(SEARCH("Media",H91)))</formula>
    </cfRule>
    <cfRule type="containsText" dxfId="534" priority="399" operator="containsText" text="Baja">
      <formula>NOT(ISERROR(SEARCH("Baja",H91)))</formula>
    </cfRule>
    <cfRule type="containsText" dxfId="533" priority="400" operator="containsText" text="Muy baja">
      <formula>NOT(ISERROR(SEARCH("Muy baja",H91)))</formula>
    </cfRule>
    <cfRule type="cellIs" dxfId="532" priority="401" operator="between">
      <formula>1</formula>
      <formula>2</formula>
    </cfRule>
    <cfRule type="cellIs" dxfId="531" priority="402" operator="between">
      <formula>0</formula>
      <formula>2</formula>
    </cfRule>
  </conditionalFormatting>
  <conditionalFormatting sqref="K91:K100">
    <cfRule type="containsText" dxfId="530" priority="403" operator="containsText" text="Catastrófico">
      <formula>NOT(ISERROR(SEARCH("Catastrófico",K91)))</formula>
    </cfRule>
    <cfRule type="containsText" dxfId="529" priority="404" operator="containsText" text="Mayor">
      <formula>NOT(ISERROR(SEARCH("Mayor",K91)))</formula>
    </cfRule>
    <cfRule type="containsText" dxfId="528" priority="405" operator="containsText" text="Alta">
      <formula>NOT(ISERROR(SEARCH("Alta",K91)))</formula>
    </cfRule>
    <cfRule type="containsText" dxfId="527" priority="406" operator="containsText" text="Moderado">
      <formula>NOT(ISERROR(SEARCH("Moderado",K91)))</formula>
    </cfRule>
    <cfRule type="containsText" dxfId="526" priority="407" operator="containsText" text="Menor">
      <formula>NOT(ISERROR(SEARCH("Menor",K91)))</formula>
    </cfRule>
    <cfRule type="containsText" dxfId="525" priority="408" operator="containsText" text="Leve">
      <formula>NOT(ISERROR(SEARCH("Leve",K91)))</formula>
    </cfRule>
  </conditionalFormatting>
  <conditionalFormatting sqref="O91">
    <cfRule type="containsText" dxfId="524" priority="367" operator="containsText" text="Extremo">
      <formula>NOT(ISERROR(SEARCH("Extremo",O91)))</formula>
    </cfRule>
    <cfRule type="containsText" dxfId="523" priority="368" operator="containsText" text="Alto">
      <formula>NOT(ISERROR(SEARCH("Alto",O91)))</formula>
    </cfRule>
    <cfRule type="containsText" dxfId="522" priority="369" operator="containsText" text="Bajo">
      <formula>NOT(ISERROR(SEARCH("Bajo",O91)))</formula>
    </cfRule>
    <cfRule type="containsText" dxfId="521" priority="370" operator="containsText" text="Moderado">
      <formula>NOT(ISERROR(SEARCH("Moderado",O91)))</formula>
    </cfRule>
  </conditionalFormatting>
  <conditionalFormatting sqref="D101:D103">
    <cfRule type="containsText" dxfId="520" priority="329" operator="containsText" text="3- Moderado">
      <formula>NOT(ISERROR(SEARCH("3- Moderado",D101)))</formula>
    </cfRule>
    <cfRule type="containsText" dxfId="519" priority="330" operator="containsText" text="6- Moderado">
      <formula>NOT(ISERROR(SEARCH("6- Moderado",D101)))</formula>
    </cfRule>
    <cfRule type="containsText" dxfId="518" priority="331" operator="containsText" text="4- Moderado">
      <formula>NOT(ISERROR(SEARCH("4- Moderado",D101)))</formula>
    </cfRule>
    <cfRule type="containsText" dxfId="517" priority="332" operator="containsText" text="3- Bajo">
      <formula>NOT(ISERROR(SEARCH("3- Bajo",D101)))</formula>
    </cfRule>
    <cfRule type="containsText" dxfId="516" priority="333" operator="containsText" text="4- Bajo">
      <formula>NOT(ISERROR(SEARCH("4- Bajo",D101)))</formula>
    </cfRule>
    <cfRule type="containsText" dxfId="515" priority="334" operator="containsText" text="1- Bajo">
      <formula>NOT(ISERROR(SEARCH("1- Bajo",D101)))</formula>
    </cfRule>
  </conditionalFormatting>
  <conditionalFormatting sqref="H101">
    <cfRule type="containsText" dxfId="514" priority="341" operator="containsText" text="Muy Baja">
      <formula>NOT(ISERROR(SEARCH("Muy Baja",H101)))</formula>
    </cfRule>
    <cfRule type="containsText" dxfId="513" priority="342" operator="containsText" text="Baja">
      <formula>NOT(ISERROR(SEARCH("Baja",H101)))</formula>
    </cfRule>
    <cfRule type="containsText" dxfId="512" priority="343" operator="containsText" text="Muy Alta">
      <formula>NOT(ISERROR(SEARCH("Muy Alta",H101)))</formula>
    </cfRule>
    <cfRule type="containsText" dxfId="511" priority="344" operator="containsText" text="Alta">
      <formula>NOT(ISERROR(SEARCH("Alta",H101)))</formula>
    </cfRule>
    <cfRule type="containsText" dxfId="510" priority="345" operator="containsText" text="Media">
      <formula>NOT(ISERROR(SEARCH("Media",H101)))</formula>
    </cfRule>
    <cfRule type="containsText" dxfId="509" priority="346" operator="containsText" text="Media">
      <formula>NOT(ISERROR(SEARCH("Media",H101)))</formula>
    </cfRule>
    <cfRule type="containsText" dxfId="508" priority="347" operator="containsText" text="Media">
      <formula>NOT(ISERROR(SEARCH("Media",H101)))</formula>
    </cfRule>
    <cfRule type="containsText" dxfId="507" priority="348" operator="containsText" text="Muy Baja">
      <formula>NOT(ISERROR(SEARCH("Muy Baja",H101)))</formula>
    </cfRule>
    <cfRule type="containsText" dxfId="506" priority="349" operator="containsText" text="Baja">
      <formula>NOT(ISERROR(SEARCH("Baja",H101)))</formula>
    </cfRule>
    <cfRule type="containsText" dxfId="505" priority="350" operator="containsText" text="Muy Baja">
      <formula>NOT(ISERROR(SEARCH("Muy Baja",H101)))</formula>
    </cfRule>
    <cfRule type="containsText" dxfId="504" priority="351" operator="containsText" text="Muy Baja">
      <formula>NOT(ISERROR(SEARCH("Muy Baja",H101)))</formula>
    </cfRule>
    <cfRule type="containsText" dxfId="503" priority="352" operator="containsText" text="Muy Baja">
      <formula>NOT(ISERROR(SEARCH("Muy Baja",H101)))</formula>
    </cfRule>
    <cfRule type="containsText" dxfId="502" priority="353" operator="containsText" text="Muy Baja'Tabla probabilidad'!">
      <formula>NOT(ISERROR(SEARCH("Muy Baja'Tabla probabilidad'!",H101)))</formula>
    </cfRule>
    <cfRule type="containsText" dxfId="501" priority="354" operator="containsText" text="Muy bajo">
      <formula>NOT(ISERROR(SEARCH("Muy bajo",H101)))</formula>
    </cfRule>
    <cfRule type="containsText" dxfId="500" priority="355" operator="containsText" text="Alta">
      <formula>NOT(ISERROR(SEARCH("Alta",H101)))</formula>
    </cfRule>
    <cfRule type="containsText" dxfId="499" priority="356" operator="containsText" text="Media">
      <formula>NOT(ISERROR(SEARCH("Media",H101)))</formula>
    </cfRule>
    <cfRule type="containsText" dxfId="498" priority="357" operator="containsText" text="Baja">
      <formula>NOT(ISERROR(SEARCH("Baja",H101)))</formula>
    </cfRule>
    <cfRule type="containsText" dxfId="497" priority="358" operator="containsText" text="Muy baja">
      <formula>NOT(ISERROR(SEARCH("Muy baja",H101)))</formula>
    </cfRule>
    <cfRule type="cellIs" dxfId="496" priority="359" operator="between">
      <formula>1</formula>
      <formula>2</formula>
    </cfRule>
    <cfRule type="cellIs" dxfId="495" priority="360" operator="between">
      <formula>0</formula>
      <formula>2</formula>
    </cfRule>
  </conditionalFormatting>
  <conditionalFormatting sqref="K101:K110">
    <cfRule type="containsText" dxfId="494" priority="361" operator="containsText" text="Catastrófico">
      <formula>NOT(ISERROR(SEARCH("Catastrófico",K101)))</formula>
    </cfRule>
    <cfRule type="containsText" dxfId="493" priority="362" operator="containsText" text="Mayor">
      <formula>NOT(ISERROR(SEARCH("Mayor",K101)))</formula>
    </cfRule>
    <cfRule type="containsText" dxfId="492" priority="363" operator="containsText" text="Alta">
      <formula>NOT(ISERROR(SEARCH("Alta",K101)))</formula>
    </cfRule>
    <cfRule type="containsText" dxfId="491" priority="364" operator="containsText" text="Moderado">
      <formula>NOT(ISERROR(SEARCH("Moderado",K101)))</formula>
    </cfRule>
    <cfRule type="containsText" dxfId="490" priority="365" operator="containsText" text="Menor">
      <formula>NOT(ISERROR(SEARCH("Menor",K101)))</formula>
    </cfRule>
    <cfRule type="containsText" dxfId="489" priority="366" operator="containsText" text="Leve">
      <formula>NOT(ISERROR(SEARCH("Leve",K101)))</formula>
    </cfRule>
  </conditionalFormatting>
  <conditionalFormatting sqref="O101">
    <cfRule type="containsText" dxfId="488" priority="325" operator="containsText" text="Extremo">
      <formula>NOT(ISERROR(SEARCH("Extremo",O101)))</formula>
    </cfRule>
    <cfRule type="containsText" dxfId="487" priority="326" operator="containsText" text="Alto">
      <formula>NOT(ISERROR(SEARCH("Alto",O101)))</formula>
    </cfRule>
    <cfRule type="containsText" dxfId="486" priority="327" operator="containsText" text="Bajo">
      <formula>NOT(ISERROR(SEARCH("Bajo",O101)))</formula>
    </cfRule>
    <cfRule type="containsText" dxfId="485" priority="328" operator="containsText" text="Moderado">
      <formula>NOT(ISERROR(SEARCH("Moderado",O101)))</formula>
    </cfRule>
  </conditionalFormatting>
  <conditionalFormatting sqref="D111:D113">
    <cfRule type="containsText" dxfId="484" priority="287" operator="containsText" text="3- Moderado">
      <formula>NOT(ISERROR(SEARCH("3- Moderado",D111)))</formula>
    </cfRule>
    <cfRule type="containsText" dxfId="483" priority="288" operator="containsText" text="6- Moderado">
      <formula>NOT(ISERROR(SEARCH("6- Moderado",D111)))</formula>
    </cfRule>
    <cfRule type="containsText" dxfId="482" priority="289" operator="containsText" text="4- Moderado">
      <formula>NOT(ISERROR(SEARCH("4- Moderado",D111)))</formula>
    </cfRule>
    <cfRule type="containsText" dxfId="481" priority="290" operator="containsText" text="3- Bajo">
      <formula>NOT(ISERROR(SEARCH("3- Bajo",D111)))</formula>
    </cfRule>
    <cfRule type="containsText" dxfId="480" priority="291" operator="containsText" text="4- Bajo">
      <formula>NOT(ISERROR(SEARCH("4- Bajo",D111)))</formula>
    </cfRule>
    <cfRule type="containsText" dxfId="479" priority="292" operator="containsText" text="1- Bajo">
      <formula>NOT(ISERROR(SEARCH("1- Bajo",D111)))</formula>
    </cfRule>
  </conditionalFormatting>
  <conditionalFormatting sqref="H111">
    <cfRule type="containsText" dxfId="478" priority="299" operator="containsText" text="Muy Baja">
      <formula>NOT(ISERROR(SEARCH("Muy Baja",H111)))</formula>
    </cfRule>
    <cfRule type="containsText" dxfId="477" priority="300" operator="containsText" text="Baja">
      <formula>NOT(ISERROR(SEARCH("Baja",H111)))</formula>
    </cfRule>
    <cfRule type="containsText" dxfId="476" priority="301" operator="containsText" text="Muy Alta">
      <formula>NOT(ISERROR(SEARCH("Muy Alta",H111)))</formula>
    </cfRule>
    <cfRule type="containsText" dxfId="475" priority="302" operator="containsText" text="Alta">
      <formula>NOT(ISERROR(SEARCH("Alta",H111)))</formula>
    </cfRule>
    <cfRule type="containsText" dxfId="474" priority="303" operator="containsText" text="Media">
      <formula>NOT(ISERROR(SEARCH("Media",H111)))</formula>
    </cfRule>
    <cfRule type="containsText" dxfId="473" priority="304" operator="containsText" text="Media">
      <formula>NOT(ISERROR(SEARCH("Media",H111)))</formula>
    </cfRule>
    <cfRule type="containsText" dxfId="472" priority="305" operator="containsText" text="Media">
      <formula>NOT(ISERROR(SEARCH("Media",H111)))</formula>
    </cfRule>
    <cfRule type="containsText" dxfId="471" priority="306" operator="containsText" text="Muy Baja">
      <formula>NOT(ISERROR(SEARCH("Muy Baja",H111)))</formula>
    </cfRule>
    <cfRule type="containsText" dxfId="470" priority="307" operator="containsText" text="Baja">
      <formula>NOT(ISERROR(SEARCH("Baja",H111)))</formula>
    </cfRule>
    <cfRule type="containsText" dxfId="469" priority="308" operator="containsText" text="Muy Baja">
      <formula>NOT(ISERROR(SEARCH("Muy Baja",H111)))</formula>
    </cfRule>
    <cfRule type="containsText" dxfId="468" priority="309" operator="containsText" text="Muy Baja">
      <formula>NOT(ISERROR(SEARCH("Muy Baja",H111)))</formula>
    </cfRule>
    <cfRule type="containsText" dxfId="467" priority="310" operator="containsText" text="Muy Baja">
      <formula>NOT(ISERROR(SEARCH("Muy Baja",H111)))</formula>
    </cfRule>
    <cfRule type="containsText" dxfId="466" priority="311" operator="containsText" text="Muy Baja'Tabla probabilidad'!">
      <formula>NOT(ISERROR(SEARCH("Muy Baja'Tabla probabilidad'!",H111)))</formula>
    </cfRule>
    <cfRule type="containsText" dxfId="465" priority="312" operator="containsText" text="Muy bajo">
      <formula>NOT(ISERROR(SEARCH("Muy bajo",H111)))</formula>
    </cfRule>
    <cfRule type="containsText" dxfId="464" priority="313" operator="containsText" text="Alta">
      <formula>NOT(ISERROR(SEARCH("Alta",H111)))</formula>
    </cfRule>
    <cfRule type="containsText" dxfId="463" priority="314" operator="containsText" text="Media">
      <formula>NOT(ISERROR(SEARCH("Media",H111)))</formula>
    </cfRule>
    <cfRule type="containsText" dxfId="462" priority="315" operator="containsText" text="Baja">
      <formula>NOT(ISERROR(SEARCH("Baja",H111)))</formula>
    </cfRule>
    <cfRule type="containsText" dxfId="461" priority="316" operator="containsText" text="Muy baja">
      <formula>NOT(ISERROR(SEARCH("Muy baja",H111)))</formula>
    </cfRule>
    <cfRule type="cellIs" dxfId="460" priority="317" operator="between">
      <formula>1</formula>
      <formula>2</formula>
    </cfRule>
    <cfRule type="cellIs" dxfId="459" priority="318" operator="between">
      <formula>0</formula>
      <formula>2</formula>
    </cfRule>
  </conditionalFormatting>
  <conditionalFormatting sqref="K111:K120">
    <cfRule type="containsText" dxfId="458" priority="319" operator="containsText" text="Catastrófico">
      <formula>NOT(ISERROR(SEARCH("Catastrófico",K111)))</formula>
    </cfRule>
    <cfRule type="containsText" dxfId="457" priority="320" operator="containsText" text="Mayor">
      <formula>NOT(ISERROR(SEARCH("Mayor",K111)))</formula>
    </cfRule>
    <cfRule type="containsText" dxfId="456" priority="321" operator="containsText" text="Alta">
      <formula>NOT(ISERROR(SEARCH("Alta",K111)))</formula>
    </cfRule>
    <cfRule type="containsText" dxfId="455" priority="322" operator="containsText" text="Moderado">
      <formula>NOT(ISERROR(SEARCH("Moderado",K111)))</formula>
    </cfRule>
    <cfRule type="containsText" dxfId="454" priority="323" operator="containsText" text="Menor">
      <formula>NOT(ISERROR(SEARCH("Menor",K111)))</formula>
    </cfRule>
    <cfRule type="containsText" dxfId="453" priority="324" operator="containsText" text="Leve">
      <formula>NOT(ISERROR(SEARCH("Leve",K111)))</formula>
    </cfRule>
  </conditionalFormatting>
  <conditionalFormatting sqref="O111">
    <cfRule type="containsText" dxfId="452" priority="283" operator="containsText" text="Extremo">
      <formula>NOT(ISERROR(SEARCH("Extremo",O111)))</formula>
    </cfRule>
    <cfRule type="containsText" dxfId="451" priority="284" operator="containsText" text="Alto">
      <formula>NOT(ISERROR(SEARCH("Alto",O111)))</formula>
    </cfRule>
    <cfRule type="containsText" dxfId="450" priority="285" operator="containsText" text="Bajo">
      <formula>NOT(ISERROR(SEARCH("Bajo",O111)))</formula>
    </cfRule>
    <cfRule type="containsText" dxfId="449" priority="286" operator="containsText" text="Moderado">
      <formula>NOT(ISERROR(SEARCH("Moderado",O111)))</formula>
    </cfRule>
  </conditionalFormatting>
  <conditionalFormatting sqref="D35">
    <cfRule type="containsText" dxfId="448" priority="235" operator="containsText" text="3- Moderado">
      <formula>NOT(ISERROR(SEARCH("3- Moderado",D35)))</formula>
    </cfRule>
    <cfRule type="containsText" dxfId="447" priority="236" operator="containsText" text="6- Moderado">
      <formula>NOT(ISERROR(SEARCH("6- Moderado",D35)))</formula>
    </cfRule>
    <cfRule type="containsText" dxfId="446" priority="237" operator="containsText" text="4- Moderado">
      <formula>NOT(ISERROR(SEARCH("4- Moderado",D35)))</formula>
    </cfRule>
    <cfRule type="containsText" dxfId="445" priority="238" operator="containsText" text="3- Bajo">
      <formula>NOT(ISERROR(SEARCH("3- Bajo",D35)))</formula>
    </cfRule>
    <cfRule type="containsText" dxfId="444" priority="239" operator="containsText" text="4- Bajo">
      <formula>NOT(ISERROR(SEARCH("4- Bajo",D35)))</formula>
    </cfRule>
    <cfRule type="containsText" dxfId="443" priority="240" operator="containsText" text="1- Bajo">
      <formula>NOT(ISERROR(SEARCH("1- Bajo",D35)))</formula>
    </cfRule>
  </conditionalFormatting>
  <conditionalFormatting sqref="D45">
    <cfRule type="containsText" dxfId="442" priority="229" operator="containsText" text="3- Moderado">
      <formula>NOT(ISERROR(SEARCH("3- Moderado",D45)))</formula>
    </cfRule>
    <cfRule type="containsText" dxfId="441" priority="230" operator="containsText" text="6- Moderado">
      <formula>NOT(ISERROR(SEARCH("6- Moderado",D45)))</formula>
    </cfRule>
    <cfRule type="containsText" dxfId="440" priority="231" operator="containsText" text="4- Moderado">
      <formula>NOT(ISERROR(SEARCH("4- Moderado",D45)))</formula>
    </cfRule>
    <cfRule type="containsText" dxfId="439" priority="232" operator="containsText" text="3- Bajo">
      <formula>NOT(ISERROR(SEARCH("3- Bajo",D45)))</formula>
    </cfRule>
    <cfRule type="containsText" dxfId="438" priority="233" operator="containsText" text="4- Bajo">
      <formula>NOT(ISERROR(SEARCH("4- Bajo",D45)))</formula>
    </cfRule>
    <cfRule type="containsText" dxfId="437" priority="234" operator="containsText" text="1- Bajo">
      <formula>NOT(ISERROR(SEARCH("1- Bajo",D45)))</formula>
    </cfRule>
  </conditionalFormatting>
  <conditionalFormatting sqref="D45">
    <cfRule type="containsText" dxfId="436" priority="223" operator="containsText" text="3- Moderado">
      <formula>NOT(ISERROR(SEARCH("3- Moderado",D45)))</formula>
    </cfRule>
    <cfRule type="containsText" dxfId="435" priority="224" operator="containsText" text="6- Moderado">
      <formula>NOT(ISERROR(SEARCH("6- Moderado",D45)))</formula>
    </cfRule>
    <cfRule type="containsText" dxfId="434" priority="225" operator="containsText" text="4- Moderado">
      <formula>NOT(ISERROR(SEARCH("4- Moderado",D45)))</formula>
    </cfRule>
    <cfRule type="containsText" dxfId="433" priority="226" operator="containsText" text="3- Bajo">
      <formula>NOT(ISERROR(SEARCH("3- Bajo",D45)))</formula>
    </cfRule>
    <cfRule type="containsText" dxfId="432" priority="227" operator="containsText" text="4- Bajo">
      <formula>NOT(ISERROR(SEARCH("4- Bajo",D45)))</formula>
    </cfRule>
    <cfRule type="containsText" dxfId="431" priority="228" operator="containsText" text="1- Bajo">
      <formula>NOT(ISERROR(SEARCH("1- Bajo",D45)))</formula>
    </cfRule>
  </conditionalFormatting>
  <conditionalFormatting sqref="D51:D54">
    <cfRule type="containsText" dxfId="430" priority="217" operator="containsText" text="3- Moderado">
      <formula>NOT(ISERROR(SEARCH("3- Moderado",D51)))</formula>
    </cfRule>
    <cfRule type="containsText" dxfId="429" priority="218" operator="containsText" text="6- Moderado">
      <formula>NOT(ISERROR(SEARCH("6- Moderado",D51)))</formula>
    </cfRule>
    <cfRule type="containsText" dxfId="428" priority="219" operator="containsText" text="4- Moderado">
      <formula>NOT(ISERROR(SEARCH("4- Moderado",D51)))</formula>
    </cfRule>
    <cfRule type="containsText" dxfId="427" priority="220" operator="containsText" text="3- Bajo">
      <formula>NOT(ISERROR(SEARCH("3- Bajo",D51)))</formula>
    </cfRule>
    <cfRule type="containsText" dxfId="426" priority="221" operator="containsText" text="4- Bajo">
      <formula>NOT(ISERROR(SEARCH("4- Bajo",D51)))</formula>
    </cfRule>
    <cfRule type="containsText" dxfId="425" priority="222" operator="containsText" text="1- Bajo">
      <formula>NOT(ISERROR(SEARCH("1- Bajo",D51)))</formula>
    </cfRule>
  </conditionalFormatting>
  <conditionalFormatting sqref="H71">
    <cfRule type="containsText" dxfId="424" priority="191" operator="containsText" text="Muy Baja">
      <formula>NOT(ISERROR(SEARCH("Muy Baja",H71)))</formula>
    </cfRule>
    <cfRule type="containsText" dxfId="423" priority="192" operator="containsText" text="Baja">
      <formula>NOT(ISERROR(SEARCH("Baja",H71)))</formula>
    </cfRule>
    <cfRule type="containsText" dxfId="422" priority="193" operator="containsText" text="Muy Alta">
      <formula>NOT(ISERROR(SEARCH("Muy Alta",H71)))</formula>
    </cfRule>
    <cfRule type="containsText" dxfId="421" priority="194" operator="containsText" text="Alta">
      <formula>NOT(ISERROR(SEARCH("Alta",H71)))</formula>
    </cfRule>
    <cfRule type="containsText" dxfId="420" priority="195" operator="containsText" text="Media">
      <formula>NOT(ISERROR(SEARCH("Media",H71)))</formula>
    </cfRule>
    <cfRule type="containsText" dxfId="419" priority="196" operator="containsText" text="Media">
      <formula>NOT(ISERROR(SEARCH("Media",H71)))</formula>
    </cfRule>
    <cfRule type="containsText" dxfId="418" priority="197" operator="containsText" text="Media">
      <formula>NOT(ISERROR(SEARCH("Media",H71)))</formula>
    </cfRule>
    <cfRule type="containsText" dxfId="417" priority="198" operator="containsText" text="Muy Baja">
      <formula>NOT(ISERROR(SEARCH("Muy Baja",H71)))</formula>
    </cfRule>
    <cfRule type="containsText" dxfId="416" priority="199" operator="containsText" text="Baja">
      <formula>NOT(ISERROR(SEARCH("Baja",H71)))</formula>
    </cfRule>
    <cfRule type="containsText" dxfId="415" priority="200" operator="containsText" text="Muy Baja">
      <formula>NOT(ISERROR(SEARCH("Muy Baja",H71)))</formula>
    </cfRule>
    <cfRule type="containsText" dxfId="414" priority="201" operator="containsText" text="Muy Baja">
      <formula>NOT(ISERROR(SEARCH("Muy Baja",H71)))</formula>
    </cfRule>
    <cfRule type="containsText" dxfId="413" priority="202" operator="containsText" text="Muy Baja">
      <formula>NOT(ISERROR(SEARCH("Muy Baja",H71)))</formula>
    </cfRule>
    <cfRule type="containsText" dxfId="412" priority="203" operator="containsText" text="Muy Baja'Tabla probabilidad'!">
      <formula>NOT(ISERROR(SEARCH("Muy Baja'Tabla probabilidad'!",H71)))</formula>
    </cfRule>
    <cfRule type="containsText" dxfId="411" priority="204" operator="containsText" text="Muy bajo">
      <formula>NOT(ISERROR(SEARCH("Muy bajo",H71)))</formula>
    </cfRule>
    <cfRule type="containsText" dxfId="410" priority="205" operator="containsText" text="Alta">
      <formula>NOT(ISERROR(SEARCH("Alta",H71)))</formula>
    </cfRule>
    <cfRule type="containsText" dxfId="409" priority="206" operator="containsText" text="Media">
      <formula>NOT(ISERROR(SEARCH("Media",H71)))</formula>
    </cfRule>
    <cfRule type="containsText" dxfId="408" priority="207" operator="containsText" text="Baja">
      <formula>NOT(ISERROR(SEARCH("Baja",H71)))</formula>
    </cfRule>
    <cfRule type="containsText" dxfId="407" priority="208" operator="containsText" text="Muy baja">
      <formula>NOT(ISERROR(SEARCH("Muy baja",H71)))</formula>
    </cfRule>
    <cfRule type="cellIs" dxfId="406" priority="209" operator="between">
      <formula>1</formula>
      <formula>2</formula>
    </cfRule>
    <cfRule type="cellIs" dxfId="405" priority="210" operator="between">
      <formula>0</formula>
      <formula>2</formula>
    </cfRule>
  </conditionalFormatting>
  <conditionalFormatting sqref="K71:K80">
    <cfRule type="containsText" dxfId="404" priority="211" operator="containsText" text="Catastrófico">
      <formula>NOT(ISERROR(SEARCH("Catastrófico",K71)))</formula>
    </cfRule>
    <cfRule type="containsText" dxfId="403" priority="212" operator="containsText" text="Mayor">
      <formula>NOT(ISERROR(SEARCH("Mayor",K71)))</formula>
    </cfRule>
    <cfRule type="containsText" dxfId="402" priority="213" operator="containsText" text="Alta">
      <formula>NOT(ISERROR(SEARCH("Alta",K71)))</formula>
    </cfRule>
    <cfRule type="containsText" dxfId="401" priority="214" operator="containsText" text="Moderado">
      <formula>NOT(ISERROR(SEARCH("Moderado",K71)))</formula>
    </cfRule>
    <cfRule type="containsText" dxfId="400" priority="215" operator="containsText" text="Menor">
      <formula>NOT(ISERROR(SEARCH("Menor",K71)))</formula>
    </cfRule>
    <cfRule type="containsText" dxfId="399" priority="216" operator="containsText" text="Leve">
      <formula>NOT(ISERROR(SEARCH("Leve",K71)))</formula>
    </cfRule>
  </conditionalFormatting>
  <conditionalFormatting sqref="O71">
    <cfRule type="containsText" dxfId="398" priority="181" operator="containsText" text="Extremo">
      <formula>NOT(ISERROR(SEARCH("Extremo",O71)))</formula>
    </cfRule>
    <cfRule type="containsText" dxfId="397" priority="182" operator="containsText" text="Alto">
      <formula>NOT(ISERROR(SEARCH("Alto",O71)))</formula>
    </cfRule>
    <cfRule type="containsText" dxfId="396" priority="183" operator="containsText" text="Bajo">
      <formula>NOT(ISERROR(SEARCH("Bajo",O71)))</formula>
    </cfRule>
    <cfRule type="containsText" dxfId="395" priority="184" operator="containsText" text="Moderado">
      <formula>NOT(ISERROR(SEARCH("Moderado",O71)))</formula>
    </cfRule>
  </conditionalFormatting>
  <conditionalFormatting sqref="H131">
    <cfRule type="containsText" dxfId="394" priority="155" operator="containsText" text="Muy Baja">
      <formula>NOT(ISERROR(SEARCH("Muy Baja",H131)))</formula>
    </cfRule>
    <cfRule type="containsText" dxfId="393" priority="156" operator="containsText" text="Baja">
      <formula>NOT(ISERROR(SEARCH("Baja",H131)))</formula>
    </cfRule>
    <cfRule type="containsText" dxfId="392" priority="157" operator="containsText" text="Muy Alta">
      <formula>NOT(ISERROR(SEARCH("Muy Alta",H131)))</formula>
    </cfRule>
    <cfRule type="containsText" dxfId="391" priority="158" operator="containsText" text="Alta">
      <formula>NOT(ISERROR(SEARCH("Alta",H131)))</formula>
    </cfRule>
    <cfRule type="containsText" dxfId="390" priority="159" operator="containsText" text="Media">
      <formula>NOT(ISERROR(SEARCH("Media",H131)))</formula>
    </cfRule>
    <cfRule type="containsText" dxfId="389" priority="160" operator="containsText" text="Media">
      <formula>NOT(ISERROR(SEARCH("Media",H131)))</formula>
    </cfRule>
    <cfRule type="containsText" dxfId="388" priority="161" operator="containsText" text="Media">
      <formula>NOT(ISERROR(SEARCH("Media",H131)))</formula>
    </cfRule>
    <cfRule type="containsText" dxfId="387" priority="162" operator="containsText" text="Muy Baja">
      <formula>NOT(ISERROR(SEARCH("Muy Baja",H131)))</formula>
    </cfRule>
    <cfRule type="containsText" dxfId="386" priority="163" operator="containsText" text="Baja">
      <formula>NOT(ISERROR(SEARCH("Baja",H131)))</formula>
    </cfRule>
    <cfRule type="containsText" dxfId="385" priority="164" operator="containsText" text="Muy Baja">
      <formula>NOT(ISERROR(SEARCH("Muy Baja",H131)))</formula>
    </cfRule>
    <cfRule type="containsText" dxfId="384" priority="165" operator="containsText" text="Muy Baja">
      <formula>NOT(ISERROR(SEARCH("Muy Baja",H131)))</formula>
    </cfRule>
    <cfRule type="containsText" dxfId="383" priority="166" operator="containsText" text="Muy Baja">
      <formula>NOT(ISERROR(SEARCH("Muy Baja",H131)))</formula>
    </cfRule>
    <cfRule type="containsText" dxfId="382" priority="167" operator="containsText" text="Muy Baja'Tabla probabilidad'!">
      <formula>NOT(ISERROR(SEARCH("Muy Baja'Tabla probabilidad'!",H131)))</formula>
    </cfRule>
    <cfRule type="containsText" dxfId="381" priority="168" operator="containsText" text="Muy bajo">
      <formula>NOT(ISERROR(SEARCH("Muy bajo",H131)))</formula>
    </cfRule>
    <cfRule type="containsText" dxfId="380" priority="169" operator="containsText" text="Alta">
      <formula>NOT(ISERROR(SEARCH("Alta",H131)))</formula>
    </cfRule>
    <cfRule type="containsText" dxfId="379" priority="170" operator="containsText" text="Media">
      <formula>NOT(ISERROR(SEARCH("Media",H131)))</formula>
    </cfRule>
    <cfRule type="containsText" dxfId="378" priority="171" operator="containsText" text="Baja">
      <formula>NOT(ISERROR(SEARCH("Baja",H131)))</formula>
    </cfRule>
    <cfRule type="containsText" dxfId="377" priority="172" operator="containsText" text="Muy baja">
      <formula>NOT(ISERROR(SEARCH("Muy baja",H131)))</formula>
    </cfRule>
    <cfRule type="cellIs" dxfId="376" priority="173" operator="between">
      <formula>1</formula>
      <formula>2</formula>
    </cfRule>
    <cfRule type="cellIs" dxfId="375" priority="174" operator="between">
      <formula>0</formula>
      <formula>2</formula>
    </cfRule>
  </conditionalFormatting>
  <conditionalFormatting sqref="K131:K140">
    <cfRule type="containsText" dxfId="374" priority="175" operator="containsText" text="Catastrófico">
      <formula>NOT(ISERROR(SEARCH("Catastrófico",K131)))</formula>
    </cfRule>
    <cfRule type="containsText" dxfId="373" priority="176" operator="containsText" text="Mayor">
      <formula>NOT(ISERROR(SEARCH("Mayor",K131)))</formula>
    </cfRule>
    <cfRule type="containsText" dxfId="372" priority="177" operator="containsText" text="Alta">
      <formula>NOT(ISERROR(SEARCH("Alta",K131)))</formula>
    </cfRule>
    <cfRule type="containsText" dxfId="371" priority="178" operator="containsText" text="Moderado">
      <formula>NOT(ISERROR(SEARCH("Moderado",K131)))</formula>
    </cfRule>
    <cfRule type="containsText" dxfId="370" priority="179" operator="containsText" text="Menor">
      <formula>NOT(ISERROR(SEARCH("Menor",K131)))</formula>
    </cfRule>
    <cfRule type="containsText" dxfId="369" priority="180" operator="containsText" text="Leve">
      <formula>NOT(ISERROR(SEARCH("Leve",K131)))</formula>
    </cfRule>
  </conditionalFormatting>
  <conditionalFormatting sqref="O131">
    <cfRule type="containsText" dxfId="368" priority="139" operator="containsText" text="Extremo">
      <formula>NOT(ISERROR(SEARCH("Extremo",O131)))</formula>
    </cfRule>
    <cfRule type="containsText" dxfId="367" priority="140" operator="containsText" text="Alto">
      <formula>NOT(ISERROR(SEARCH("Alto",O131)))</formula>
    </cfRule>
    <cfRule type="containsText" dxfId="366" priority="141" operator="containsText" text="Bajo">
      <formula>NOT(ISERROR(SEARCH("Bajo",O131)))</formula>
    </cfRule>
    <cfRule type="containsText" dxfId="365" priority="142" operator="containsText" text="Moderado">
      <formula>NOT(ISERROR(SEARCH("Moderado",O131)))</formula>
    </cfRule>
  </conditionalFormatting>
  <conditionalFormatting sqref="H141">
    <cfRule type="containsText" dxfId="364" priority="113" operator="containsText" text="Muy Baja">
      <formula>NOT(ISERROR(SEARCH("Muy Baja",H141)))</formula>
    </cfRule>
    <cfRule type="containsText" dxfId="363" priority="114" operator="containsText" text="Baja">
      <formula>NOT(ISERROR(SEARCH("Baja",H141)))</formula>
    </cfRule>
    <cfRule type="containsText" dxfId="362" priority="115" operator="containsText" text="Muy Alta">
      <formula>NOT(ISERROR(SEARCH("Muy Alta",H141)))</formula>
    </cfRule>
    <cfRule type="containsText" dxfId="361" priority="116" operator="containsText" text="Alta">
      <formula>NOT(ISERROR(SEARCH("Alta",H141)))</formula>
    </cfRule>
    <cfRule type="containsText" dxfId="360" priority="117" operator="containsText" text="Media">
      <formula>NOT(ISERROR(SEARCH("Media",H141)))</formula>
    </cfRule>
    <cfRule type="containsText" dxfId="359" priority="118" operator="containsText" text="Media">
      <formula>NOT(ISERROR(SEARCH("Media",H141)))</formula>
    </cfRule>
    <cfRule type="containsText" dxfId="358" priority="119" operator="containsText" text="Media">
      <formula>NOT(ISERROR(SEARCH("Media",H141)))</formula>
    </cfRule>
    <cfRule type="containsText" dxfId="357" priority="120" operator="containsText" text="Muy Baja">
      <formula>NOT(ISERROR(SEARCH("Muy Baja",H141)))</formula>
    </cfRule>
    <cfRule type="containsText" dxfId="356" priority="121" operator="containsText" text="Baja">
      <formula>NOT(ISERROR(SEARCH("Baja",H141)))</formula>
    </cfRule>
    <cfRule type="containsText" dxfId="355" priority="122" operator="containsText" text="Muy Baja">
      <formula>NOT(ISERROR(SEARCH("Muy Baja",H141)))</formula>
    </cfRule>
    <cfRule type="containsText" dxfId="354" priority="123" operator="containsText" text="Muy Baja">
      <formula>NOT(ISERROR(SEARCH("Muy Baja",H141)))</formula>
    </cfRule>
    <cfRule type="containsText" dxfId="353" priority="124" operator="containsText" text="Muy Baja">
      <formula>NOT(ISERROR(SEARCH("Muy Baja",H141)))</formula>
    </cfRule>
    <cfRule type="containsText" dxfId="352" priority="125" operator="containsText" text="Muy Baja'Tabla probabilidad'!">
      <formula>NOT(ISERROR(SEARCH("Muy Baja'Tabla probabilidad'!",H141)))</formula>
    </cfRule>
    <cfRule type="containsText" dxfId="351" priority="126" operator="containsText" text="Muy bajo">
      <formula>NOT(ISERROR(SEARCH("Muy bajo",H141)))</formula>
    </cfRule>
    <cfRule type="containsText" dxfId="350" priority="127" operator="containsText" text="Alta">
      <formula>NOT(ISERROR(SEARCH("Alta",H141)))</formula>
    </cfRule>
    <cfRule type="containsText" dxfId="349" priority="128" operator="containsText" text="Media">
      <formula>NOT(ISERROR(SEARCH("Media",H141)))</formula>
    </cfRule>
    <cfRule type="containsText" dxfId="348" priority="129" operator="containsText" text="Baja">
      <formula>NOT(ISERROR(SEARCH("Baja",H141)))</formula>
    </cfRule>
    <cfRule type="containsText" dxfId="347" priority="130" operator="containsText" text="Muy baja">
      <formula>NOT(ISERROR(SEARCH("Muy baja",H141)))</formula>
    </cfRule>
    <cfRule type="cellIs" dxfId="346" priority="131" operator="between">
      <formula>1</formula>
      <formula>2</formula>
    </cfRule>
    <cfRule type="cellIs" dxfId="345" priority="132" operator="between">
      <formula>0</formula>
      <formula>2</formula>
    </cfRule>
  </conditionalFormatting>
  <conditionalFormatting sqref="K141:K150">
    <cfRule type="containsText" dxfId="344" priority="133" operator="containsText" text="Catastrófico">
      <formula>NOT(ISERROR(SEARCH("Catastrófico",K141)))</formula>
    </cfRule>
    <cfRule type="containsText" dxfId="343" priority="134" operator="containsText" text="Mayor">
      <formula>NOT(ISERROR(SEARCH("Mayor",K141)))</formula>
    </cfRule>
    <cfRule type="containsText" dxfId="342" priority="135" operator="containsText" text="Alta">
      <formula>NOT(ISERROR(SEARCH("Alta",K141)))</formula>
    </cfRule>
    <cfRule type="containsText" dxfId="341" priority="136" operator="containsText" text="Moderado">
      <formula>NOT(ISERROR(SEARCH("Moderado",K141)))</formula>
    </cfRule>
    <cfRule type="containsText" dxfId="340" priority="137" operator="containsText" text="Menor">
      <formula>NOT(ISERROR(SEARCH("Menor",K141)))</formula>
    </cfRule>
    <cfRule type="containsText" dxfId="339" priority="138" operator="containsText" text="Leve">
      <formula>NOT(ISERROR(SEARCH("Leve",K141)))</formula>
    </cfRule>
  </conditionalFormatting>
  <conditionalFormatting sqref="O141">
    <cfRule type="containsText" dxfId="338" priority="97" operator="containsText" text="Extremo">
      <formula>NOT(ISERROR(SEARCH("Extremo",O141)))</formula>
    </cfRule>
    <cfRule type="containsText" dxfId="337" priority="98" operator="containsText" text="Alto">
      <formula>NOT(ISERROR(SEARCH("Alto",O141)))</formula>
    </cfRule>
    <cfRule type="containsText" dxfId="336" priority="99" operator="containsText" text="Bajo">
      <formula>NOT(ISERROR(SEARCH("Bajo",O141)))</formula>
    </cfRule>
    <cfRule type="containsText" dxfId="335" priority="100" operator="containsText" text="Moderado">
      <formula>NOT(ISERROR(SEARCH("Moderado",O141)))</formula>
    </cfRule>
  </conditionalFormatting>
  <conditionalFormatting sqref="H151">
    <cfRule type="containsText" dxfId="334" priority="71" operator="containsText" text="Muy Baja">
      <formula>NOT(ISERROR(SEARCH("Muy Baja",H151)))</formula>
    </cfRule>
    <cfRule type="containsText" dxfId="333" priority="72" operator="containsText" text="Baja">
      <formula>NOT(ISERROR(SEARCH("Baja",H151)))</formula>
    </cfRule>
    <cfRule type="containsText" dxfId="332" priority="73" operator="containsText" text="Muy Alta">
      <formula>NOT(ISERROR(SEARCH("Muy Alta",H151)))</formula>
    </cfRule>
    <cfRule type="containsText" dxfId="331" priority="74" operator="containsText" text="Alta">
      <formula>NOT(ISERROR(SEARCH("Alta",H151)))</formula>
    </cfRule>
    <cfRule type="containsText" dxfId="330" priority="75" operator="containsText" text="Media">
      <formula>NOT(ISERROR(SEARCH("Media",H151)))</formula>
    </cfRule>
    <cfRule type="containsText" dxfId="329" priority="76" operator="containsText" text="Media">
      <formula>NOT(ISERROR(SEARCH("Media",H151)))</formula>
    </cfRule>
    <cfRule type="containsText" dxfId="328" priority="77" operator="containsText" text="Media">
      <formula>NOT(ISERROR(SEARCH("Media",H151)))</formula>
    </cfRule>
    <cfRule type="containsText" dxfId="327" priority="78" operator="containsText" text="Muy Baja">
      <formula>NOT(ISERROR(SEARCH("Muy Baja",H151)))</formula>
    </cfRule>
    <cfRule type="containsText" dxfId="326" priority="79" operator="containsText" text="Baja">
      <formula>NOT(ISERROR(SEARCH("Baja",H151)))</formula>
    </cfRule>
    <cfRule type="containsText" dxfId="325" priority="80" operator="containsText" text="Muy Baja">
      <formula>NOT(ISERROR(SEARCH("Muy Baja",H151)))</formula>
    </cfRule>
    <cfRule type="containsText" dxfId="324" priority="81" operator="containsText" text="Muy Baja">
      <formula>NOT(ISERROR(SEARCH("Muy Baja",H151)))</formula>
    </cfRule>
    <cfRule type="containsText" dxfId="323" priority="82" operator="containsText" text="Muy Baja">
      <formula>NOT(ISERROR(SEARCH("Muy Baja",H151)))</formula>
    </cfRule>
    <cfRule type="containsText" dxfId="322" priority="83" operator="containsText" text="Muy Baja'Tabla probabilidad'!">
      <formula>NOT(ISERROR(SEARCH("Muy Baja'Tabla probabilidad'!",H151)))</formula>
    </cfRule>
    <cfRule type="containsText" dxfId="321" priority="84" operator="containsText" text="Muy bajo">
      <formula>NOT(ISERROR(SEARCH("Muy bajo",H151)))</formula>
    </cfRule>
    <cfRule type="containsText" dxfId="320" priority="85" operator="containsText" text="Alta">
      <formula>NOT(ISERROR(SEARCH("Alta",H151)))</formula>
    </cfRule>
    <cfRule type="containsText" dxfId="319" priority="86" operator="containsText" text="Media">
      <formula>NOT(ISERROR(SEARCH("Media",H151)))</formula>
    </cfRule>
    <cfRule type="containsText" dxfId="318" priority="87" operator="containsText" text="Baja">
      <formula>NOT(ISERROR(SEARCH("Baja",H151)))</formula>
    </cfRule>
    <cfRule type="containsText" dxfId="317" priority="88" operator="containsText" text="Muy baja">
      <formula>NOT(ISERROR(SEARCH("Muy baja",H151)))</formula>
    </cfRule>
    <cfRule type="cellIs" dxfId="316" priority="89" operator="between">
      <formula>1</formula>
      <formula>2</formula>
    </cfRule>
    <cfRule type="cellIs" dxfId="315" priority="90" operator="between">
      <formula>0</formula>
      <formula>2</formula>
    </cfRule>
  </conditionalFormatting>
  <conditionalFormatting sqref="K151:K160">
    <cfRule type="containsText" dxfId="314" priority="91" operator="containsText" text="Catastrófico">
      <formula>NOT(ISERROR(SEARCH("Catastrófico",K151)))</formula>
    </cfRule>
    <cfRule type="containsText" dxfId="313" priority="92" operator="containsText" text="Mayor">
      <formula>NOT(ISERROR(SEARCH("Mayor",K151)))</formula>
    </cfRule>
    <cfRule type="containsText" dxfId="312" priority="93" operator="containsText" text="Alta">
      <formula>NOT(ISERROR(SEARCH("Alta",K151)))</formula>
    </cfRule>
    <cfRule type="containsText" dxfId="311" priority="94" operator="containsText" text="Moderado">
      <formula>NOT(ISERROR(SEARCH("Moderado",K151)))</formula>
    </cfRule>
    <cfRule type="containsText" dxfId="310" priority="95" operator="containsText" text="Menor">
      <formula>NOT(ISERROR(SEARCH("Menor",K151)))</formula>
    </cfRule>
    <cfRule type="containsText" dxfId="309" priority="96" operator="containsText" text="Leve">
      <formula>NOT(ISERROR(SEARCH("Leve",K151)))</formula>
    </cfRule>
  </conditionalFormatting>
  <conditionalFormatting sqref="O151">
    <cfRule type="containsText" dxfId="308" priority="55" operator="containsText" text="Extremo">
      <formula>NOT(ISERROR(SEARCH("Extremo",O151)))</formula>
    </cfRule>
    <cfRule type="containsText" dxfId="307" priority="56" operator="containsText" text="Alto">
      <formula>NOT(ISERROR(SEARCH("Alto",O151)))</formula>
    </cfRule>
    <cfRule type="containsText" dxfId="306" priority="57" operator="containsText" text="Bajo">
      <formula>NOT(ISERROR(SEARCH("Bajo",O151)))</formula>
    </cfRule>
    <cfRule type="containsText" dxfId="305" priority="58" operator="containsText" text="Moderado">
      <formula>NOT(ISERROR(SEARCH("Moderado",O151)))</formula>
    </cfRule>
  </conditionalFormatting>
  <conditionalFormatting sqref="K130">
    <cfRule type="containsText" dxfId="304" priority="45" operator="containsText" text="Catastrófico">
      <formula>NOT(ISERROR(SEARCH("Catastrófico",K130)))</formula>
    </cfRule>
    <cfRule type="containsText" dxfId="303" priority="46" operator="containsText" text="Mayor">
      <formula>NOT(ISERROR(SEARCH("Mayor",K130)))</formula>
    </cfRule>
    <cfRule type="containsText" dxfId="302" priority="47" operator="containsText" text="Alta">
      <formula>NOT(ISERROR(SEARCH("Alta",K130)))</formula>
    </cfRule>
    <cfRule type="containsText" dxfId="301" priority="48" operator="containsText" text="Moderado">
      <formula>NOT(ISERROR(SEARCH("Moderado",K130)))</formula>
    </cfRule>
    <cfRule type="containsText" dxfId="300" priority="49" operator="containsText" text="Menor">
      <formula>NOT(ISERROR(SEARCH("Menor",K130)))</formula>
    </cfRule>
    <cfRule type="containsText" dxfId="299" priority="50" operator="containsText" text="Leve">
      <formula>NOT(ISERROR(SEARCH("Leve",K130)))</formula>
    </cfRule>
  </conditionalFormatting>
  <conditionalFormatting sqref="D121:D124">
    <cfRule type="containsText" dxfId="298" priority="13" operator="containsText" text="3- Moderado">
      <formula>NOT(ISERROR(SEARCH("3- Moderado",D121)))</formula>
    </cfRule>
    <cfRule type="containsText" dxfId="297" priority="14" operator="containsText" text="6- Moderado">
      <formula>NOT(ISERROR(SEARCH("6- Moderado",D121)))</formula>
    </cfRule>
    <cfRule type="containsText" dxfId="296" priority="15" operator="containsText" text="4- Moderado">
      <formula>NOT(ISERROR(SEARCH("4- Moderado",D121)))</formula>
    </cfRule>
    <cfRule type="containsText" dxfId="295" priority="16" operator="containsText" text="3- Bajo">
      <formula>NOT(ISERROR(SEARCH("3- Bajo",D121)))</formula>
    </cfRule>
    <cfRule type="containsText" dxfId="294" priority="17" operator="containsText" text="4- Bajo">
      <formula>NOT(ISERROR(SEARCH("4- Bajo",D121)))</formula>
    </cfRule>
    <cfRule type="containsText" dxfId="293" priority="18" operator="containsText" text="1- Bajo">
      <formula>NOT(ISERROR(SEARCH("1- Bajo",D121)))</formula>
    </cfRule>
  </conditionalFormatting>
  <conditionalFormatting sqref="H121">
    <cfRule type="containsText" dxfId="292" priority="19" operator="containsText" text="Muy Baja">
      <formula>NOT(ISERROR(SEARCH("Muy Baja",H121)))</formula>
    </cfRule>
    <cfRule type="containsText" dxfId="291" priority="20" operator="containsText" text="Baja">
      <formula>NOT(ISERROR(SEARCH("Baja",H121)))</formula>
    </cfRule>
    <cfRule type="containsText" dxfId="290" priority="21" operator="containsText" text="Muy Alta">
      <formula>NOT(ISERROR(SEARCH("Muy Alta",H121)))</formula>
    </cfRule>
    <cfRule type="containsText" dxfId="289" priority="22" operator="containsText" text="Alta">
      <formula>NOT(ISERROR(SEARCH("Alta",H121)))</formula>
    </cfRule>
    <cfRule type="containsText" dxfId="288" priority="23" operator="containsText" text="Media">
      <formula>NOT(ISERROR(SEARCH("Media",H121)))</formula>
    </cfRule>
    <cfRule type="containsText" dxfId="287" priority="24" operator="containsText" text="Media">
      <formula>NOT(ISERROR(SEARCH("Media",H121)))</formula>
    </cfRule>
    <cfRule type="containsText" dxfId="286" priority="25" operator="containsText" text="Media">
      <formula>NOT(ISERROR(SEARCH("Media",H121)))</formula>
    </cfRule>
    <cfRule type="containsText" dxfId="285" priority="26" operator="containsText" text="Muy Baja">
      <formula>NOT(ISERROR(SEARCH("Muy Baja",H121)))</formula>
    </cfRule>
    <cfRule type="containsText" dxfId="284" priority="27" operator="containsText" text="Baja">
      <formula>NOT(ISERROR(SEARCH("Baja",H121)))</formula>
    </cfRule>
    <cfRule type="containsText" dxfId="283" priority="28" operator="containsText" text="Muy Baja">
      <formula>NOT(ISERROR(SEARCH("Muy Baja",H121)))</formula>
    </cfRule>
    <cfRule type="containsText" dxfId="282" priority="29" operator="containsText" text="Muy Baja">
      <formula>NOT(ISERROR(SEARCH("Muy Baja",H121)))</formula>
    </cfRule>
    <cfRule type="containsText" dxfId="281" priority="30" operator="containsText" text="Muy Baja">
      <formula>NOT(ISERROR(SEARCH("Muy Baja",H121)))</formula>
    </cfRule>
    <cfRule type="containsText" dxfId="280" priority="31" operator="containsText" text="Muy Baja'Tabla probabilidad'!">
      <formula>NOT(ISERROR(SEARCH("Muy Baja'Tabla probabilidad'!",H121)))</formula>
    </cfRule>
    <cfRule type="containsText" dxfId="279" priority="32" operator="containsText" text="Muy bajo">
      <formula>NOT(ISERROR(SEARCH("Muy bajo",H121)))</formula>
    </cfRule>
    <cfRule type="containsText" dxfId="278" priority="33" operator="containsText" text="Alta">
      <formula>NOT(ISERROR(SEARCH("Alta",H121)))</formula>
    </cfRule>
    <cfRule type="containsText" dxfId="277" priority="34" operator="containsText" text="Media">
      <formula>NOT(ISERROR(SEARCH("Media",H121)))</formula>
    </cfRule>
    <cfRule type="containsText" dxfId="276" priority="35" operator="containsText" text="Baja">
      <formula>NOT(ISERROR(SEARCH("Baja",H121)))</formula>
    </cfRule>
    <cfRule type="containsText" dxfId="275" priority="36" operator="containsText" text="Muy baja">
      <formula>NOT(ISERROR(SEARCH("Muy baja",H121)))</formula>
    </cfRule>
    <cfRule type="cellIs" dxfId="274" priority="39" operator="between">
      <formula>1</formula>
      <formula>2</formula>
    </cfRule>
    <cfRule type="cellIs" dxfId="273" priority="40" operator="between">
      <formula>0</formula>
      <formula>2</formula>
    </cfRule>
  </conditionalFormatting>
  <conditionalFormatting sqref="O121">
    <cfRule type="containsText" dxfId="272" priority="41" operator="containsText" text="Extremo">
      <formula>NOT(ISERROR(SEARCH("Extremo",O121)))</formula>
    </cfRule>
    <cfRule type="containsText" dxfId="271" priority="42" operator="containsText" text="Alto">
      <formula>NOT(ISERROR(SEARCH("Alto",O121)))</formula>
    </cfRule>
    <cfRule type="containsText" dxfId="270" priority="43" operator="containsText" text="Bajo">
      <formula>NOT(ISERROR(SEARCH("Bajo",O121)))</formula>
    </cfRule>
    <cfRule type="containsText" dxfId="269" priority="44" operator="containsText" text="Moderado">
      <formula>NOT(ISERROR(SEARCH("Moderado",O121)))</formula>
    </cfRule>
  </conditionalFormatting>
  <conditionalFormatting sqref="K121:K129">
    <cfRule type="containsText" dxfId="268" priority="1" operator="containsText" text="Catastrófico">
      <formula>NOT(ISERROR(SEARCH("Catastrófico",K121)))</formula>
    </cfRule>
    <cfRule type="containsText" dxfId="267" priority="2" operator="containsText" text="Mayor">
      <formula>NOT(ISERROR(SEARCH("Mayor",K121)))</formula>
    </cfRule>
    <cfRule type="containsText" dxfId="266" priority="3" operator="containsText" text="Alta">
      <formula>NOT(ISERROR(SEARCH("Alta",K121)))</formula>
    </cfRule>
    <cfRule type="containsText" dxfId="265" priority="4" operator="containsText" text="Moderado">
      <formula>NOT(ISERROR(SEARCH("Moderado",K121)))</formula>
    </cfRule>
    <cfRule type="containsText" dxfId="264" priority="5" operator="containsText" text="Menor">
      <formula>NOT(ISERROR(SEARCH("Menor",K121)))</formula>
    </cfRule>
    <cfRule type="containsText" dxfId="263" priority="6" operator="containsText" text="Leve">
      <formula>NOT(ISERROR(SEARCH("Leve",K121)))</formula>
    </cfRule>
  </conditionalFormatting>
  <dataValidations disablePrompts="1" count="1">
    <dataValidation type="list" allowBlank="1" showInputMessage="1" showErrorMessage="1" sqref="I121:J130" xr:uid="{00000000-0002-0000-0500-000000000000}"/>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261"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1262" operator="containsText" id="{009A1948-254C-4020-A26D-7181B4E8E5DF}">
            <xm:f>NOT(ISERROR(SEARCH('8- Políticas de Administración '!$B$5,H10)))</xm:f>
            <xm:f>'8- Políticas de Administración '!$B$5</xm:f>
            <x14:dxf>
              <font>
                <color rgb="FF9C0006"/>
              </font>
              <fill>
                <patternFill>
                  <bgColor rgb="FFFFC7CE"/>
                </patternFill>
              </fill>
            </x14:dxf>
          </x14:cfRule>
          <xm:sqref>H10 H21</xm:sqref>
        </x14:conditionalFormatting>
        <x14:conditionalFormatting xmlns:xm="http://schemas.microsoft.com/office/excel/2006/main">
          <x14:cfRule type="containsText" priority="975" operator="containsText" id="{3021BAA8-747A-4B80-B6A0-AF1A14F7983E}">
            <xm:f>NOT(ISERROR(SEARCH('8- Políticas de Administración '!$B$5,H31)))</xm:f>
            <xm:f>'8- Políticas de Administración '!$B$5</xm:f>
            <x14:dxf>
              <font>
                <color rgb="FF006100"/>
              </font>
              <fill>
                <patternFill>
                  <bgColor rgb="FFC6EFCE"/>
                </patternFill>
              </fill>
            </x14:dxf>
          </x14:cfRule>
          <x14:cfRule type="containsText" priority="976" operator="containsText" id="{EF2F67A8-8347-4F31-93F7-2BB1AF3C13A8}">
            <xm:f>NOT(ISERROR(SEARCH('8- Políticas de Administración '!$B$5,H31)))</xm:f>
            <xm:f>'8- Políticas de Administración '!$B$5</xm:f>
            <x14:dxf>
              <font>
                <color rgb="FF9C0006"/>
              </font>
              <fill>
                <patternFill>
                  <bgColor rgb="FFFFC7CE"/>
                </patternFill>
              </fill>
            </x14:dxf>
          </x14:cfRule>
          <xm:sqref>H31 H41</xm:sqref>
        </x14:conditionalFormatting>
        <x14:conditionalFormatting xmlns:xm="http://schemas.microsoft.com/office/excel/2006/main">
          <x14:cfRule type="containsText" priority="654" operator="containsText" id="{B3F77126-2A27-4EC5-85A9-CBEC830FD7BD}">
            <xm:f>NOT(ISERROR(SEARCH('8- Políticas de Administración '!$B$5,H51)))</xm:f>
            <xm:f>'8- Políticas de Administración '!$B$5</xm:f>
            <x14:dxf>
              <font>
                <color rgb="FF006100"/>
              </font>
              <fill>
                <patternFill>
                  <bgColor rgb="FFC6EFCE"/>
                </patternFill>
              </fill>
            </x14:dxf>
          </x14:cfRule>
          <x14:cfRule type="containsText" priority="655" operator="containsText" id="{CA966E56-48A7-4BE5-A289-34723629A3D2}">
            <xm:f>NOT(ISERROR(SEARCH('8- Políticas de Administración '!$B$5,H51)))</xm:f>
            <xm:f>'8- Políticas de Administración '!$B$5</xm:f>
            <x14:dxf>
              <font>
                <color rgb="FF9C0006"/>
              </font>
              <fill>
                <patternFill>
                  <bgColor rgb="FFFFC7CE"/>
                </patternFill>
              </fill>
            </x14:dxf>
          </x14:cfRule>
          <xm:sqref>H51</xm:sqref>
        </x14:conditionalFormatting>
        <x14:conditionalFormatting xmlns:xm="http://schemas.microsoft.com/office/excel/2006/main">
          <x14:cfRule type="containsText" priority="720" operator="containsText" id="{D436F923-F977-49E8-A9BC-35019D59248C}">
            <xm:f>NOT(ISERROR(SEARCH('8- Políticas de Administración '!$B$5,H61)))</xm:f>
            <xm:f>'8- Políticas de Administración '!$B$5</xm:f>
            <x14:dxf>
              <font>
                <color rgb="FF006100"/>
              </font>
              <fill>
                <patternFill>
                  <bgColor rgb="FFC6EFCE"/>
                </patternFill>
              </fill>
            </x14:dxf>
          </x14:cfRule>
          <x14:cfRule type="containsText" priority="721" operator="containsText" id="{C05DEBD8-5F62-4C3A-932D-505A9ABAE6DF}">
            <xm:f>NOT(ISERROR(SEARCH('8- Políticas de Administración '!$B$5,H61)))</xm:f>
            <xm:f>'8- Políticas de Administración '!$B$5</xm:f>
            <x14:dxf>
              <font>
                <color rgb="FF9C0006"/>
              </font>
              <fill>
                <patternFill>
                  <bgColor rgb="FFFFC7CE"/>
                </patternFill>
              </fill>
            </x14:dxf>
          </x14:cfRule>
          <xm:sqref>H61</xm:sqref>
        </x14:conditionalFormatting>
        <x14:conditionalFormatting xmlns:xm="http://schemas.microsoft.com/office/excel/2006/main">
          <x14:cfRule type="containsText" priority="37" operator="containsText" id="{616AD5F2-0D6E-46F7-9370-31E125FC6809}">
            <xm:f>NOT(ISERROR(SEARCH(#REF!,H121)))</xm:f>
            <xm:f>#REF!</xm:f>
            <x14:dxf>
              <font>
                <color rgb="FF006100"/>
              </font>
              <fill>
                <patternFill>
                  <bgColor rgb="FFC6EFCE"/>
                </patternFill>
              </fill>
            </x14:dxf>
          </x14:cfRule>
          <x14:cfRule type="containsText" priority="38" operator="containsText" id="{8F6A4BDB-EC80-4910-BF81-60989558D862}">
            <xm:f>NOT(ISERROR(SEARCH(#REF!,H121)))</xm:f>
            <xm:f>#REF!</xm:f>
            <x14:dxf>
              <font>
                <color rgb="FF9C0006"/>
              </font>
              <fill>
                <patternFill>
                  <bgColor rgb="FFFFC7CE"/>
                </patternFill>
              </fill>
            </x14:dxf>
          </x14:cfRule>
          <xm:sqref>H121</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500-000001000000}">
          <x14:formula1>
            <xm:f>'8- Políticas de Administración '!$I$17:$I$22</xm:f>
          </x14:formula1>
          <xm:sqref>I131:I160 I10 I21:I120</xm:sqref>
        </x14:dataValidation>
        <x14:dataValidation type="list" allowBlank="1" showInputMessage="1" showErrorMessage="1" xr:uid="{00000000-0002-0000-0500-000002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J131:J160 J10 J21:J120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0D5F86-49BA-4812-9F2A-3052C415E481}">
  <dimension ref="A1"/>
  <sheetViews>
    <sheetView workbookViewId="0"/>
  </sheetViews>
  <sheetFormatPr baseColWidth="10" defaultColWidth="9.140625" defaultRowHeight="1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R159"/>
  <sheetViews>
    <sheetView showGridLines="0" topLeftCell="A102" zoomScale="80" zoomScaleNormal="80" zoomScalePageLayoutView="70" workbookViewId="0">
      <selection activeCell="F15" sqref="F15"/>
    </sheetView>
  </sheetViews>
  <sheetFormatPr baseColWidth="10" defaultColWidth="11.42578125" defaultRowHeight="15"/>
  <cols>
    <col min="1" max="1" width="7" customWidth="1"/>
    <col min="2" max="2" width="59.7109375" customWidth="1"/>
    <col min="3" max="3" width="52.5703125" style="40"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9" customWidth="1"/>
    <col min="19" max="19" width="11.42578125" hidden="1" customWidth="1"/>
    <col min="20" max="20" width="26.28515625" style="30" customWidth="1"/>
    <col min="21" max="21" width="18.5703125" style="29" customWidth="1"/>
    <col min="22" max="22" width="22.5703125" style="31" customWidth="1"/>
    <col min="23" max="278" width="11.42578125" style="9"/>
    <col min="279" max="16384" width="11.42578125" style="14"/>
  </cols>
  <sheetData>
    <row r="1" spans="1:278" s="11" customFormat="1" ht="21" customHeight="1">
      <c r="A1" s="281"/>
      <c r="B1" s="278"/>
      <c r="C1" s="426"/>
      <c r="D1" s="426"/>
      <c r="E1" s="426"/>
      <c r="F1" s="426"/>
      <c r="G1" s="426"/>
      <c r="H1" s="426"/>
      <c r="I1" s="426"/>
      <c r="J1" s="426"/>
      <c r="K1" s="426"/>
      <c r="L1" s="426"/>
      <c r="M1" s="426"/>
      <c r="N1" s="426"/>
      <c r="O1" s="426"/>
      <c r="P1" s="426"/>
      <c r="Q1" s="426"/>
      <c r="R1" s="426"/>
      <c r="S1" s="426"/>
      <c r="T1" s="426"/>
      <c r="U1" s="426"/>
      <c r="V1" s="426"/>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row>
    <row r="2" spans="1:278" s="11" customFormat="1" ht="27" customHeight="1">
      <c r="A2" s="281"/>
      <c r="B2" s="278"/>
      <c r="C2" s="426"/>
      <c r="D2" s="426"/>
      <c r="E2" s="426"/>
      <c r="F2" s="426"/>
      <c r="G2" s="426"/>
      <c r="H2" s="426"/>
      <c r="I2" s="426"/>
      <c r="J2" s="426"/>
      <c r="K2" s="426"/>
      <c r="L2" s="426"/>
      <c r="M2" s="426"/>
      <c r="N2" s="426"/>
      <c r="O2" s="426"/>
      <c r="P2" s="426"/>
      <c r="Q2" s="426"/>
      <c r="R2" s="426"/>
      <c r="S2" s="426"/>
      <c r="T2" s="426"/>
      <c r="U2" s="426"/>
      <c r="V2" s="426"/>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row>
    <row r="3" spans="1:278" s="11" customFormat="1" ht="40.5" customHeight="1">
      <c r="A3" s="281"/>
      <c r="B3" s="278"/>
      <c r="C3" s="428"/>
      <c r="D3" s="428"/>
      <c r="E3" s="428"/>
      <c r="F3" s="428"/>
      <c r="G3" s="428"/>
      <c r="H3" s="428"/>
      <c r="I3" s="428"/>
      <c r="J3" s="428"/>
      <c r="K3" s="428"/>
      <c r="L3" s="428"/>
      <c r="M3" s="428"/>
      <c r="N3" s="428"/>
      <c r="O3" s="428"/>
      <c r="P3" s="428"/>
      <c r="Q3" s="428"/>
      <c r="R3" s="428"/>
      <c r="S3" s="428"/>
      <c r="T3" s="428"/>
      <c r="U3" s="428"/>
      <c r="V3" s="428"/>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c r="JL3" s="10"/>
      <c r="JM3" s="10"/>
      <c r="JN3" s="10"/>
      <c r="JO3" s="10"/>
      <c r="JP3" s="10"/>
      <c r="JQ3" s="10"/>
      <c r="JR3" s="10"/>
    </row>
    <row r="4" spans="1:278" s="11" customFormat="1" ht="18">
      <c r="A4" s="441" t="s">
        <v>272</v>
      </c>
      <c r="B4" s="441"/>
      <c r="C4" s="537" t="s">
        <v>5</v>
      </c>
      <c r="D4" s="537"/>
      <c r="E4" s="537"/>
      <c r="F4" s="537"/>
      <c r="G4" s="537"/>
      <c r="H4" s="537"/>
      <c r="I4" s="537"/>
      <c r="J4" s="537"/>
      <c r="K4" s="537"/>
      <c r="L4" s="537"/>
      <c r="M4" s="537"/>
      <c r="N4" s="537"/>
      <c r="O4" s="537"/>
      <c r="P4" s="537"/>
      <c r="Q4" s="537"/>
      <c r="R4" s="537"/>
      <c r="S4" s="537"/>
      <c r="T4" s="537"/>
      <c r="U4" s="537"/>
      <c r="V4" s="537"/>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c r="JL4" s="10"/>
      <c r="JM4" s="10"/>
      <c r="JN4" s="10"/>
      <c r="JO4" s="10"/>
      <c r="JP4" s="10"/>
      <c r="JQ4" s="10"/>
      <c r="JR4" s="10"/>
    </row>
    <row r="5" spans="1:278" s="11" customFormat="1" ht="38.450000000000003" customHeight="1">
      <c r="A5" s="441" t="s">
        <v>273</v>
      </c>
      <c r="B5" s="441"/>
      <c r="C5" s="551" t="s">
        <v>39</v>
      </c>
      <c r="D5" s="551"/>
      <c r="E5" s="551"/>
      <c r="F5" s="551"/>
      <c r="G5" s="551"/>
      <c r="H5" s="551"/>
      <c r="I5" s="551"/>
      <c r="J5" s="551"/>
      <c r="K5" s="551"/>
      <c r="L5" s="551"/>
      <c r="M5" s="551"/>
      <c r="N5" s="551"/>
      <c r="O5" s="551"/>
      <c r="P5" s="551"/>
      <c r="Q5" s="551"/>
      <c r="R5" s="551"/>
      <c r="S5" s="551"/>
      <c r="T5" s="551"/>
      <c r="U5" s="551"/>
      <c r="V5" s="551"/>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row>
    <row r="6" spans="1:278" s="11" customFormat="1" ht="18">
      <c r="A6" s="441" t="s">
        <v>274</v>
      </c>
      <c r="B6" s="441"/>
      <c r="C6" s="552" t="s">
        <v>275</v>
      </c>
      <c r="D6" s="552"/>
      <c r="E6" s="552"/>
      <c r="F6" s="552"/>
      <c r="G6" s="552"/>
      <c r="H6" s="552"/>
      <c r="I6" s="552"/>
      <c r="J6" s="552"/>
      <c r="K6" s="552"/>
      <c r="L6" s="552"/>
      <c r="M6" s="552"/>
      <c r="N6" s="552"/>
      <c r="O6" s="552"/>
      <c r="P6" s="552"/>
      <c r="Q6" s="552"/>
      <c r="R6" s="552"/>
      <c r="S6" s="552"/>
      <c r="T6" s="552"/>
      <c r="U6" s="552"/>
      <c r="V6" s="552"/>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row>
    <row r="7" spans="1:278" s="11" customFormat="1" ht="17.25" thickBot="1">
      <c r="A7" s="538" t="s">
        <v>276</v>
      </c>
      <c r="B7" s="538"/>
      <c r="C7" s="538"/>
      <c r="D7" s="539" t="s">
        <v>410</v>
      </c>
      <c r="E7" s="507"/>
      <c r="F7" s="507"/>
      <c r="G7" s="507"/>
      <c r="H7" s="507"/>
      <c r="I7" s="507"/>
      <c r="J7" s="507"/>
      <c r="K7" s="507"/>
      <c r="L7" s="507"/>
      <c r="M7" s="507"/>
      <c r="N7" s="507"/>
      <c r="O7" s="507"/>
      <c r="P7" s="507"/>
      <c r="Q7" s="507"/>
      <c r="R7" s="508"/>
      <c r="S7" s="94"/>
      <c r="T7" s="538" t="s">
        <v>411</v>
      </c>
      <c r="U7" s="538"/>
      <c r="V7" s="538"/>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row>
    <row r="8" spans="1:278" s="11" customFormat="1" ht="30" customHeight="1" thickTop="1" thickBot="1">
      <c r="A8" s="540" t="s">
        <v>281</v>
      </c>
      <c r="B8" s="541" t="s">
        <v>412</v>
      </c>
      <c r="C8" s="543" t="s">
        <v>277</v>
      </c>
      <c r="D8" s="545" t="s">
        <v>413</v>
      </c>
      <c r="E8" s="547" t="s">
        <v>247</v>
      </c>
      <c r="F8" s="548" t="s">
        <v>414</v>
      </c>
      <c r="G8" s="549"/>
      <c r="H8" s="549"/>
      <c r="I8" s="549"/>
      <c r="J8" s="549"/>
      <c r="K8" s="550"/>
      <c r="L8" s="548" t="s">
        <v>415</v>
      </c>
      <c r="M8" s="549"/>
      <c r="N8" s="549"/>
      <c r="O8" s="549"/>
      <c r="P8" s="549"/>
      <c r="Q8" s="549"/>
      <c r="R8" s="549"/>
      <c r="S8" s="550"/>
      <c r="T8" s="47"/>
      <c r="U8" s="48"/>
      <c r="V8" s="69" t="s">
        <v>416</v>
      </c>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row>
    <row r="9" spans="1:278" s="13" customFormat="1" ht="96" customHeight="1" thickTop="1" thickBot="1">
      <c r="A9" s="442"/>
      <c r="B9" s="542"/>
      <c r="C9" s="544"/>
      <c r="D9" s="546"/>
      <c r="E9" s="493"/>
      <c r="F9" s="38" t="s">
        <v>249</v>
      </c>
      <c r="G9" s="38" t="s">
        <v>251</v>
      </c>
      <c r="H9" s="38" t="s">
        <v>417</v>
      </c>
      <c r="I9" s="38" t="s">
        <v>253</v>
      </c>
      <c r="J9" s="92" t="s">
        <v>418</v>
      </c>
      <c r="K9" s="38" t="s">
        <v>259</v>
      </c>
      <c r="L9" s="38" t="s">
        <v>419</v>
      </c>
      <c r="M9" s="89" t="s">
        <v>256</v>
      </c>
      <c r="N9" s="38" t="s">
        <v>420</v>
      </c>
      <c r="O9" s="38" t="s">
        <v>421</v>
      </c>
      <c r="P9" s="38" t="s">
        <v>422</v>
      </c>
      <c r="Q9" s="38" t="s">
        <v>423</v>
      </c>
      <c r="R9" s="92" t="s">
        <v>418</v>
      </c>
      <c r="S9" s="38" t="s">
        <v>424</v>
      </c>
      <c r="T9" s="41" t="s">
        <v>261</v>
      </c>
      <c r="U9" s="41" t="s">
        <v>263</v>
      </c>
      <c r="V9" s="42" t="s">
        <v>425</v>
      </c>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row>
    <row r="10" spans="1:278" ht="75.75" customHeight="1">
      <c r="A10" s="485">
        <f>'5- Identificación de Riesgos'!A10</f>
        <v>1</v>
      </c>
      <c r="B10" s="438" t="str">
        <f>'5- Identificación de Riesgos'!B10</f>
        <v>Inoportunidad en la liquidación de contratos y en el cierre de los expedientes contractuales</v>
      </c>
      <c r="C10" s="124" t="str">
        <f>'5- Identificación de Riesgos'!D10</f>
        <v>1. Falta de planeación, seguimiento y control de los contratos que hayan terminado.</v>
      </c>
      <c r="D10" s="119"/>
      <c r="E10" s="203" t="s">
        <v>426</v>
      </c>
      <c r="F10" s="104" t="s">
        <v>427</v>
      </c>
      <c r="G10" s="104" t="s">
        <v>427</v>
      </c>
      <c r="H10" s="104" t="s">
        <v>427</v>
      </c>
      <c r="I10" s="104" t="s">
        <v>427</v>
      </c>
      <c r="J10" s="111">
        <f>COUNTIF(F10:I10,"SI")/4</f>
        <v>1</v>
      </c>
      <c r="K10" s="536">
        <f>AVERAGE(J10:J19)</f>
        <v>0.2</v>
      </c>
      <c r="L10" s="104" t="str">
        <f>'5- Identificación de Riesgos'!I10</f>
        <v>Incumplimiento de las metas establecidas</v>
      </c>
      <c r="M10" s="112" t="s">
        <v>428</v>
      </c>
      <c r="N10" s="104" t="s">
        <v>427</v>
      </c>
      <c r="O10" s="104" t="s">
        <v>427</v>
      </c>
      <c r="P10" s="104" t="s">
        <v>427</v>
      </c>
      <c r="Q10" s="104" t="s">
        <v>427</v>
      </c>
      <c r="R10" s="111">
        <f>SUM(COUNTIF(N10,"SI")*25%,COUNTIF(O10,"SI")*40%,COUNTIF(P10,"SI")*25%,COUNTIF(Q10,"SI")*10%)</f>
        <v>1</v>
      </c>
      <c r="S10" s="536">
        <f>AVERAGE(R10:R19)</f>
        <v>0.1</v>
      </c>
      <c r="T10" s="435"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Media - 3</v>
      </c>
      <c r="U10" s="438"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432" t="str">
        <f>CONCATENATE(VLOOKUP((LEFT(T10,LEN(T10)-4)&amp;LEFT(U10,LEN(U10)-4)),'9- Matriz de Calor '!$D$18:$E$42,2,0)," - ",RIGHT(T10,1)*RIGHT(U10,1))</f>
        <v>Moderado - 3</v>
      </c>
    </row>
    <row r="11" spans="1:278" ht="46.5" customHeight="1">
      <c r="A11" s="486"/>
      <c r="B11" s="439"/>
      <c r="C11" s="124" t="str">
        <f>'5- Identificación de Riesgos'!D11</f>
        <v>2. Ausencia o cambio de la persona encargada de desarrollar estas funciones (Enfermedad, licencia, retiro, etc.)</v>
      </c>
      <c r="D11" s="115"/>
      <c r="E11" s="180" t="s">
        <v>429</v>
      </c>
      <c r="F11" s="107" t="s">
        <v>427</v>
      </c>
      <c r="G11" s="107" t="s">
        <v>427</v>
      </c>
      <c r="H11" s="107" t="s">
        <v>427</v>
      </c>
      <c r="I11" s="107" t="s">
        <v>427</v>
      </c>
      <c r="J11" s="109">
        <f t="shared" ref="J11:J29" si="0">COUNTIF(F11:I11,"SI")/4</f>
        <v>1</v>
      </c>
      <c r="K11" s="534"/>
      <c r="L11" s="105"/>
      <c r="M11" s="179"/>
      <c r="N11" s="105"/>
      <c r="O11" s="105"/>
      <c r="P11" s="105"/>
      <c r="Q11" s="105"/>
      <c r="R11" s="109">
        <f t="shared" ref="R11:R29" si="1">SUM(COUNTIF(N11,"SI")*25%,COUNTIF(O11,"SI")*40%,COUNTIF(P11,"SI")*25%,COUNTIF(Q11,"SI")*10%)</f>
        <v>0</v>
      </c>
      <c r="S11" s="534"/>
      <c r="T11" s="436"/>
      <c r="U11" s="439"/>
      <c r="V11" s="433"/>
    </row>
    <row r="12" spans="1:278" ht="23.25" customHeight="1">
      <c r="A12" s="486"/>
      <c r="B12" s="439"/>
      <c r="C12" s="124" t="str">
        <f>'5- Identificación de Riesgos'!D12</f>
        <v>3. Negligencia del contratista</v>
      </c>
      <c r="D12" s="115"/>
      <c r="E12" s="180"/>
      <c r="F12" s="105"/>
      <c r="G12" s="105"/>
      <c r="H12" s="105"/>
      <c r="I12" s="105"/>
      <c r="J12" s="109">
        <f t="shared" si="0"/>
        <v>0</v>
      </c>
      <c r="K12" s="534"/>
      <c r="L12" s="105"/>
      <c r="M12" s="113"/>
      <c r="N12" s="107"/>
      <c r="O12" s="107"/>
      <c r="P12" s="107"/>
      <c r="Q12" s="107"/>
      <c r="R12" s="109">
        <f t="shared" si="1"/>
        <v>0</v>
      </c>
      <c r="S12" s="534"/>
      <c r="T12" s="436"/>
      <c r="U12" s="439"/>
      <c r="V12" s="433"/>
    </row>
    <row r="13" spans="1:278" ht="30" customHeight="1">
      <c r="A13" s="486"/>
      <c r="B13" s="439"/>
      <c r="C13" s="124" t="str">
        <f>'5- Identificación de Riesgos'!D13</f>
        <v>4. Carencia de personal con las competencias necesarias para el desarrollo de estas actividades.</v>
      </c>
      <c r="D13" s="115"/>
      <c r="E13" s="181"/>
      <c r="F13" s="105"/>
      <c r="G13" s="105"/>
      <c r="H13" s="105"/>
      <c r="I13" s="105"/>
      <c r="J13" s="109">
        <f t="shared" si="0"/>
        <v>0</v>
      </c>
      <c r="K13" s="534"/>
      <c r="L13" s="105"/>
      <c r="M13" s="113"/>
      <c r="N13" s="105"/>
      <c r="O13" s="105"/>
      <c r="P13" s="105"/>
      <c r="Q13" s="105"/>
      <c r="R13" s="109">
        <f t="shared" si="1"/>
        <v>0</v>
      </c>
      <c r="S13" s="534"/>
      <c r="T13" s="436"/>
      <c r="U13" s="439"/>
      <c r="V13" s="433"/>
    </row>
    <row r="14" spans="1:278" ht="30">
      <c r="A14" s="486"/>
      <c r="B14" s="439"/>
      <c r="C14" s="124" t="str">
        <f>'5- Identificación de Riesgos'!D14</f>
        <v>5. Desconocimiento de las disposiciones legales y normativas al respecto.</v>
      </c>
      <c r="D14" s="115"/>
      <c r="E14" s="113"/>
      <c r="F14" s="105"/>
      <c r="G14" s="105"/>
      <c r="H14" s="105"/>
      <c r="I14" s="105"/>
      <c r="J14" s="109">
        <f t="shared" si="0"/>
        <v>0</v>
      </c>
      <c r="K14" s="534"/>
      <c r="L14" s="105"/>
      <c r="M14" s="113"/>
      <c r="N14" s="105"/>
      <c r="O14" s="105"/>
      <c r="P14" s="105"/>
      <c r="Q14" s="105"/>
      <c r="R14" s="109">
        <f t="shared" si="1"/>
        <v>0</v>
      </c>
      <c r="S14" s="534"/>
      <c r="T14" s="436"/>
      <c r="U14" s="439"/>
      <c r="V14" s="433"/>
    </row>
    <row r="15" spans="1:278" ht="30.75" thickBot="1">
      <c r="A15" s="486"/>
      <c r="B15" s="439"/>
      <c r="C15" s="124" t="str">
        <f>'5- Identificación de Riesgos'!D15</f>
        <v>6. Demora en la expedición de documentos requeridos para la liquidación del contrato</v>
      </c>
      <c r="D15" s="115"/>
      <c r="E15" s="113"/>
      <c r="F15" s="105"/>
      <c r="G15" s="105"/>
      <c r="H15" s="105"/>
      <c r="I15" s="105"/>
      <c r="J15" s="109">
        <f t="shared" si="0"/>
        <v>0</v>
      </c>
      <c r="K15" s="534"/>
      <c r="L15" s="105"/>
      <c r="M15" s="130"/>
      <c r="N15" s="105"/>
      <c r="O15" s="105"/>
      <c r="P15" s="105"/>
      <c r="Q15" s="105"/>
      <c r="R15" s="109">
        <f t="shared" si="1"/>
        <v>0</v>
      </c>
      <c r="S15" s="534"/>
      <c r="T15" s="436"/>
      <c r="U15" s="439"/>
      <c r="V15" s="433"/>
    </row>
    <row r="16" spans="1:278" hidden="1">
      <c r="A16" s="486"/>
      <c r="B16" s="439"/>
      <c r="C16" s="124">
        <f>'5- Identificación de Riesgos'!D16</f>
        <v>0</v>
      </c>
      <c r="D16" s="115"/>
      <c r="E16" s="113"/>
      <c r="F16" s="105"/>
      <c r="G16" s="105"/>
      <c r="H16" s="105"/>
      <c r="I16" s="105"/>
      <c r="J16" s="109">
        <f t="shared" si="0"/>
        <v>0</v>
      </c>
      <c r="K16" s="534"/>
      <c r="L16" s="105">
        <f>'5- Identificación de Riesgos'!I16</f>
        <v>0</v>
      </c>
      <c r="M16" s="130"/>
      <c r="N16" s="105"/>
      <c r="O16" s="105"/>
      <c r="P16" s="105"/>
      <c r="Q16" s="105"/>
      <c r="R16" s="109">
        <f t="shared" si="1"/>
        <v>0</v>
      </c>
      <c r="S16" s="534"/>
      <c r="T16" s="436"/>
      <c r="U16" s="439"/>
      <c r="V16" s="433"/>
    </row>
    <row r="17" spans="1:22" hidden="1">
      <c r="A17" s="486"/>
      <c r="B17" s="439"/>
      <c r="C17" s="124">
        <f>'5- Identificación de Riesgos'!D17</f>
        <v>0</v>
      </c>
      <c r="D17" s="115"/>
      <c r="E17" s="113"/>
      <c r="F17" s="105"/>
      <c r="G17" s="105"/>
      <c r="H17" s="105"/>
      <c r="I17" s="105"/>
      <c r="J17" s="109">
        <f t="shared" si="0"/>
        <v>0</v>
      </c>
      <c r="K17" s="534"/>
      <c r="L17" s="105">
        <f>'5- Identificación de Riesgos'!I17</f>
        <v>0</v>
      </c>
      <c r="M17" s="130"/>
      <c r="N17" s="105"/>
      <c r="O17" s="105"/>
      <c r="P17" s="105"/>
      <c r="Q17" s="105"/>
      <c r="R17" s="109">
        <f t="shared" si="1"/>
        <v>0</v>
      </c>
      <c r="S17" s="534"/>
      <c r="T17" s="436"/>
      <c r="U17" s="439"/>
      <c r="V17" s="433"/>
    </row>
    <row r="18" spans="1:22" hidden="1">
      <c r="A18" s="486"/>
      <c r="B18" s="439"/>
      <c r="C18" s="124">
        <f>'5- Identificación de Riesgos'!D18</f>
        <v>0</v>
      </c>
      <c r="D18" s="115"/>
      <c r="E18" s="113"/>
      <c r="F18" s="105"/>
      <c r="G18" s="105"/>
      <c r="H18" s="105"/>
      <c r="I18" s="105"/>
      <c r="J18" s="109">
        <f t="shared" si="0"/>
        <v>0</v>
      </c>
      <c r="K18" s="534"/>
      <c r="L18" s="105">
        <f>'5- Identificación de Riesgos'!I18</f>
        <v>0</v>
      </c>
      <c r="M18" s="130"/>
      <c r="N18" s="105"/>
      <c r="O18" s="105"/>
      <c r="P18" s="105"/>
      <c r="Q18" s="105"/>
      <c r="R18" s="109">
        <f t="shared" si="1"/>
        <v>0</v>
      </c>
      <c r="S18" s="534"/>
      <c r="T18" s="436"/>
      <c r="U18" s="439"/>
      <c r="V18" s="433"/>
    </row>
    <row r="19" spans="1:22" ht="15.75" hidden="1" thickBot="1">
      <c r="A19" s="487"/>
      <c r="B19" s="440"/>
      <c r="C19" s="125">
        <f>'5- Identificación de Riesgos'!D19</f>
        <v>0</v>
      </c>
      <c r="D19" s="116"/>
      <c r="E19" s="126"/>
      <c r="F19" s="106"/>
      <c r="G19" s="106"/>
      <c r="H19" s="106"/>
      <c r="I19" s="106"/>
      <c r="J19" s="110">
        <f t="shared" si="0"/>
        <v>0</v>
      </c>
      <c r="K19" s="535"/>
      <c r="L19" s="106">
        <f>'5- Identificación de Riesgos'!I19</f>
        <v>0</v>
      </c>
      <c r="M19" s="131"/>
      <c r="N19" s="106"/>
      <c r="O19" s="106"/>
      <c r="P19" s="106"/>
      <c r="Q19" s="106"/>
      <c r="R19" s="110">
        <f t="shared" si="1"/>
        <v>0</v>
      </c>
      <c r="S19" s="535"/>
      <c r="T19" s="437"/>
      <c r="U19" s="440"/>
      <c r="V19" s="434"/>
    </row>
    <row r="20" spans="1:22" ht="90" thickBot="1">
      <c r="A20" s="485">
        <f>'5- Identificación de Riesgos'!A21</f>
        <v>2</v>
      </c>
      <c r="B20" s="454" t="str">
        <f>'5- Identificación de Riesgos'!B21</f>
        <v>Interés indebido en la supervisión de contratos</v>
      </c>
      <c r="C20" s="217" t="str">
        <f>'5- Identificación de Riesgos'!D21</f>
        <v>1. Desconocimiento de las responsabilidades fiscales, disciplinarias, civiles y penales de la labor de supervisión.</v>
      </c>
      <c r="D20" s="218"/>
      <c r="E20" s="178" t="s">
        <v>430</v>
      </c>
      <c r="F20" s="104" t="s">
        <v>427</v>
      </c>
      <c r="G20" s="104" t="s">
        <v>427</v>
      </c>
      <c r="H20" s="104" t="s">
        <v>427</v>
      </c>
      <c r="I20" s="104" t="s">
        <v>427</v>
      </c>
      <c r="J20" s="111">
        <f t="shared" si="0"/>
        <v>1</v>
      </c>
      <c r="K20" s="536">
        <f>AVERAGE(J20:J29)</f>
        <v>0.1</v>
      </c>
      <c r="L20" s="104" t="str">
        <f>'5- Identificación de Riesgos'!I21</f>
        <v>Afectación de reputacion,imagén,  credibilidad, satisfacción de usuarios y PI</v>
      </c>
      <c r="M20" s="112" t="s">
        <v>431</v>
      </c>
      <c r="N20" s="104" t="s">
        <v>427</v>
      </c>
      <c r="O20" s="104" t="s">
        <v>427</v>
      </c>
      <c r="P20" s="104" t="s">
        <v>427</v>
      </c>
      <c r="Q20" s="104" t="s">
        <v>427</v>
      </c>
      <c r="R20" s="111">
        <f t="shared" si="1"/>
        <v>1</v>
      </c>
      <c r="S20" s="536">
        <f t="shared" ref="S20" si="2">AVERAGE(R20:R29)</f>
        <v>0.1111111111111111</v>
      </c>
      <c r="T20" s="435" t="str">
        <f>CONCATENATE(INDEX('8- Políticas de Administración '!$B$6:$F$10,MATCH(ROUND(IF((RIGHT('5- Identificación de Riesgos'!H21,1)-'6- Valoración Controles'!K20)&lt;1,1,(RIGHT('5- Identificación de Riesgos'!H21,1)-'6- Valoración Controles'!K20)),0),'8- Políticas de Administración '!$F$6:$F$10,0),1)," - ",ROUND(IF((RIGHT('5- Identificación de Riesgos'!H21,1)-'6- Valoración Controles'!K20)&lt;1,1,(RIGHT('5- Identificación de Riesgos'!H21,1)-'6- Valoración Controles'!K20)),0))</f>
        <v>Muy Baja - 1</v>
      </c>
      <c r="U20" s="438" t="str">
        <f>CONCATENATE(INDEX('8- Políticas de Administración '!$B$17:$F$21,MATCH(ROUND(IF((RIGHT('5- Identificación de Riesgos'!M21,1)-'6- Valoración Controles'!S20)&lt;1,1,(RIGHT('5- Identificación de Riesgos'!M21,1)-'6- Valoración Controles'!S20)),0),'8- Políticas de Administración '!$F$17:$F$21,0),1)," - ",ROUND(IF((RIGHT('5- Identificación de Riesgos'!M21,1)-'6- Valoración Controles'!S20)&lt;1,1,(RIGHT('5- Identificación de Riesgos'!M21,1)-'6- Valoración Controles'!S20)),0))</f>
        <v>Leve - 1</v>
      </c>
      <c r="V20" s="432" t="str">
        <f>CONCATENATE(VLOOKUP((LEFT(T20,LEN(T20)-4)&amp;LEFT(U20,LEN(U20)-4)),'9- Matriz de Calor '!$D$18:$E$42,2,0)," - ",RIGHT(T20,1)*RIGHT(U20,1))</f>
        <v>Bajo - 1</v>
      </c>
    </row>
    <row r="21" spans="1:22" ht="30">
      <c r="A21" s="486"/>
      <c r="B21" s="439"/>
      <c r="C21" s="124" t="str">
        <f>'5- Identificación de Riesgos'!D22</f>
        <v>2. Extralimitación en las funciones del supervisor del contrato.</v>
      </c>
      <c r="D21" s="115"/>
      <c r="E21" s="113"/>
      <c r="F21" s="105"/>
      <c r="G21" s="105"/>
      <c r="H21" s="105"/>
      <c r="I21" s="105"/>
      <c r="J21" s="109">
        <f t="shared" si="0"/>
        <v>0</v>
      </c>
      <c r="K21" s="534"/>
      <c r="L21" s="105" t="str">
        <f>'5- Identificación de Riesgos'!I22</f>
        <v>Afectación Económica</v>
      </c>
      <c r="M21" s="179"/>
      <c r="N21" s="104"/>
      <c r="O21" s="104"/>
      <c r="P21" s="105"/>
      <c r="Q21" s="105"/>
      <c r="R21" s="109">
        <f t="shared" si="1"/>
        <v>0</v>
      </c>
      <c r="S21" s="534"/>
      <c r="T21" s="436"/>
      <c r="U21" s="439"/>
      <c r="V21" s="433"/>
    </row>
    <row r="22" spans="1:22" ht="30" customHeight="1">
      <c r="A22" s="486"/>
      <c r="B22" s="439"/>
      <c r="C22" s="124" t="str">
        <f>'5- Identificación de Riesgos'!D23</f>
        <v>3. Existencia de tráfico de influencias.</v>
      </c>
      <c r="D22" s="115"/>
      <c r="E22" s="113"/>
      <c r="F22" s="105"/>
      <c r="G22" s="105"/>
      <c r="H22" s="105"/>
      <c r="I22" s="105"/>
      <c r="J22" s="109">
        <f t="shared" si="0"/>
        <v>0</v>
      </c>
      <c r="K22" s="534"/>
      <c r="L22" s="105"/>
      <c r="M22" s="113"/>
      <c r="N22" s="107"/>
      <c r="O22" s="107"/>
      <c r="P22" s="107"/>
      <c r="Q22" s="107"/>
      <c r="R22" s="109">
        <f t="shared" si="1"/>
        <v>0</v>
      </c>
      <c r="S22" s="534"/>
      <c r="T22" s="436"/>
      <c r="U22" s="439"/>
      <c r="V22" s="433"/>
    </row>
    <row r="23" spans="1:22" ht="45">
      <c r="A23" s="486"/>
      <c r="B23" s="439"/>
      <c r="C23" s="124" t="str">
        <f>'5- Identificación de Riesgos'!D24</f>
        <v>4. Alianzas entre el supervisor del contrato y el contratista, que desvíen el cumplimiento del objeto contractual.</v>
      </c>
      <c r="D23" s="115"/>
      <c r="E23" s="113"/>
      <c r="F23" s="105"/>
      <c r="G23" s="105"/>
      <c r="H23" s="105"/>
      <c r="I23" s="105"/>
      <c r="J23" s="109">
        <f t="shared" si="0"/>
        <v>0</v>
      </c>
      <c r="K23" s="534"/>
      <c r="L23" s="105"/>
      <c r="M23" s="130"/>
      <c r="N23" s="105"/>
      <c r="O23" s="105"/>
      <c r="P23" s="105"/>
      <c r="Q23" s="105"/>
      <c r="R23" s="109">
        <f t="shared" si="1"/>
        <v>0</v>
      </c>
      <c r="S23" s="534"/>
      <c r="T23" s="436"/>
      <c r="U23" s="439"/>
      <c r="V23" s="433"/>
    </row>
    <row r="24" spans="1:22" ht="30.75" thickBot="1">
      <c r="A24" s="486"/>
      <c r="B24" s="439"/>
      <c r="C24" s="124" t="str">
        <f>'5- Identificación de Riesgos'!D25</f>
        <v>5. Inobservancia y/o desatención a los requerimientos normativos aplicables.</v>
      </c>
      <c r="D24" s="115"/>
      <c r="E24" s="115"/>
      <c r="F24" s="105"/>
      <c r="G24" s="105"/>
      <c r="H24" s="105"/>
      <c r="I24" s="105"/>
      <c r="J24" s="109">
        <f t="shared" si="0"/>
        <v>0</v>
      </c>
      <c r="K24" s="534"/>
      <c r="L24" s="105"/>
      <c r="M24" s="130"/>
      <c r="N24" s="105"/>
      <c r="O24" s="105"/>
      <c r="P24" s="105"/>
      <c r="Q24" s="105"/>
      <c r="R24" s="109"/>
      <c r="S24" s="534"/>
      <c r="T24" s="436"/>
      <c r="U24" s="439"/>
      <c r="V24" s="433"/>
    </row>
    <row r="25" spans="1:22">
      <c r="A25" s="486"/>
      <c r="B25" s="439"/>
      <c r="C25" s="124">
        <f>'5- Identificación de Riesgos'!D26</f>
        <v>0</v>
      </c>
      <c r="D25" s="115"/>
      <c r="E25" s="113"/>
      <c r="F25" s="105"/>
      <c r="G25" s="105"/>
      <c r="H25" s="105"/>
      <c r="I25" s="105"/>
      <c r="J25" s="109">
        <f t="shared" si="0"/>
        <v>0</v>
      </c>
      <c r="K25" s="534"/>
      <c r="L25" s="105">
        <f>'5- Identificación de Riesgos'!I26</f>
        <v>0</v>
      </c>
      <c r="M25" s="130"/>
      <c r="N25" s="105"/>
      <c r="O25" s="105"/>
      <c r="P25" s="105"/>
      <c r="Q25" s="105"/>
      <c r="R25" s="109">
        <f t="shared" si="1"/>
        <v>0</v>
      </c>
      <c r="S25" s="534"/>
      <c r="T25" s="436"/>
      <c r="U25" s="439"/>
      <c r="V25" s="433"/>
    </row>
    <row r="26" spans="1:22">
      <c r="A26" s="486"/>
      <c r="B26" s="439"/>
      <c r="C26" s="124">
        <f>'5- Identificación de Riesgos'!D27</f>
        <v>0</v>
      </c>
      <c r="D26" s="115"/>
      <c r="E26" s="113"/>
      <c r="F26" s="105"/>
      <c r="G26" s="105"/>
      <c r="H26" s="105"/>
      <c r="I26" s="105"/>
      <c r="J26" s="109">
        <f t="shared" si="0"/>
        <v>0</v>
      </c>
      <c r="K26" s="534"/>
      <c r="L26" s="105">
        <f>'5- Identificación de Riesgos'!I27</f>
        <v>0</v>
      </c>
      <c r="M26" s="130"/>
      <c r="N26" s="105"/>
      <c r="O26" s="105"/>
      <c r="P26" s="105"/>
      <c r="Q26" s="105"/>
      <c r="R26" s="109">
        <f t="shared" si="1"/>
        <v>0</v>
      </c>
      <c r="S26" s="534"/>
      <c r="T26" s="436"/>
      <c r="U26" s="439"/>
      <c r="V26" s="433"/>
    </row>
    <row r="27" spans="1:22">
      <c r="A27" s="486"/>
      <c r="B27" s="439"/>
      <c r="C27" s="124">
        <f>'5- Identificación de Riesgos'!D28</f>
        <v>0</v>
      </c>
      <c r="D27" s="115"/>
      <c r="E27" s="113"/>
      <c r="F27" s="105"/>
      <c r="G27" s="105"/>
      <c r="H27" s="105"/>
      <c r="I27" s="105"/>
      <c r="J27" s="109">
        <f t="shared" si="0"/>
        <v>0</v>
      </c>
      <c r="K27" s="534"/>
      <c r="L27" s="105">
        <f>'5- Identificación de Riesgos'!I28</f>
        <v>0</v>
      </c>
      <c r="M27" s="130"/>
      <c r="N27" s="105"/>
      <c r="O27" s="105"/>
      <c r="P27" s="105"/>
      <c r="Q27" s="105"/>
      <c r="R27" s="109">
        <f t="shared" si="1"/>
        <v>0</v>
      </c>
      <c r="S27" s="534"/>
      <c r="T27" s="436"/>
      <c r="U27" s="439"/>
      <c r="V27" s="433"/>
    </row>
    <row r="28" spans="1:22">
      <c r="A28" s="486"/>
      <c r="B28" s="439"/>
      <c r="C28" s="124">
        <f>'5- Identificación de Riesgos'!D29</f>
        <v>0</v>
      </c>
      <c r="D28" s="115"/>
      <c r="E28" s="113"/>
      <c r="F28" s="105"/>
      <c r="G28" s="105"/>
      <c r="H28" s="105"/>
      <c r="I28" s="105"/>
      <c r="J28" s="109">
        <f t="shared" si="0"/>
        <v>0</v>
      </c>
      <c r="K28" s="534"/>
      <c r="L28" s="105">
        <f>'5- Identificación de Riesgos'!I29</f>
        <v>0</v>
      </c>
      <c r="M28" s="130"/>
      <c r="N28" s="105"/>
      <c r="O28" s="105"/>
      <c r="P28" s="105"/>
      <c r="Q28" s="105"/>
      <c r="R28" s="109">
        <f t="shared" si="1"/>
        <v>0</v>
      </c>
      <c r="S28" s="534"/>
      <c r="T28" s="436"/>
      <c r="U28" s="439"/>
      <c r="V28" s="433"/>
    </row>
    <row r="29" spans="1:22" ht="15.75" thickBot="1">
      <c r="A29" s="487"/>
      <c r="B29" s="440"/>
      <c r="C29" s="125">
        <f>'5- Identificación de Riesgos'!D30</f>
        <v>0</v>
      </c>
      <c r="D29" s="116"/>
      <c r="E29" s="127"/>
      <c r="F29" s="106"/>
      <c r="G29" s="106"/>
      <c r="H29" s="106"/>
      <c r="I29" s="106"/>
      <c r="J29" s="110">
        <f t="shared" si="0"/>
        <v>0</v>
      </c>
      <c r="K29" s="535"/>
      <c r="L29" s="106">
        <f>'5- Identificación de Riesgos'!I30</f>
        <v>0</v>
      </c>
      <c r="M29" s="131"/>
      <c r="N29" s="106"/>
      <c r="O29" s="106"/>
      <c r="P29" s="106"/>
      <c r="Q29" s="106"/>
      <c r="R29" s="110">
        <f t="shared" si="1"/>
        <v>0</v>
      </c>
      <c r="S29" s="535"/>
      <c r="T29" s="437"/>
      <c r="U29" s="440"/>
      <c r="V29" s="434"/>
    </row>
    <row r="30" spans="1:22" ht="39" thickBot="1">
      <c r="A30" s="485">
        <f>'5- Identificación de Riesgos'!A31</f>
        <v>3</v>
      </c>
      <c r="B30" s="438" t="str">
        <f>'5- Identificación de Riesgos'!B31</f>
        <v>Incumplimiento en el tramite de los siniestros desde el aviso del evento hasta el cierre del expediente del mismo.</v>
      </c>
      <c r="C30" s="217" t="str">
        <f>'5- Identificación de Riesgos'!D31</f>
        <v>1. Desconocimineto del Manual del Plan de Seguros a los servidores judiciales</v>
      </c>
      <c r="D30" s="119"/>
      <c r="E30" s="112" t="s">
        <v>432</v>
      </c>
      <c r="F30" s="104" t="s">
        <v>427</v>
      </c>
      <c r="G30" s="104" t="s">
        <v>427</v>
      </c>
      <c r="H30" s="104" t="s">
        <v>427</v>
      </c>
      <c r="I30" s="104" t="s">
        <v>427</v>
      </c>
      <c r="J30" s="111">
        <f t="shared" ref="J30:J79" si="3">COUNTIF(F30:I30,"SI")/4</f>
        <v>1</v>
      </c>
      <c r="K30" s="536">
        <f>AVERAGE(J30:J39)</f>
        <v>0.4</v>
      </c>
      <c r="L30" s="104" t="str">
        <f>'5- Identificación de Riesgos'!I31</f>
        <v>Afectación Económica</v>
      </c>
      <c r="M30" s="112" t="s">
        <v>433</v>
      </c>
      <c r="N30" s="104" t="s">
        <v>427</v>
      </c>
      <c r="O30" s="104" t="s">
        <v>427</v>
      </c>
      <c r="P30" s="104" t="s">
        <v>427</v>
      </c>
      <c r="Q30" s="104" t="s">
        <v>427</v>
      </c>
      <c r="R30" s="111">
        <f t="shared" ref="R30:R59" si="4">SUM(COUNTIF(N30,"SI")*25%,COUNTIF(O30,"SI")*40%,COUNTIF(P30,"SI")*25%,COUNTIF(Q30,"SI")*10%)</f>
        <v>1</v>
      </c>
      <c r="S30" s="536">
        <f t="shared" ref="S30" si="5">AVERAGE(R30:R39)</f>
        <v>0.3</v>
      </c>
      <c r="T30" s="435" t="str">
        <f>CONCATENATE(INDEX('8- Políticas de Administración '!$B$6:$F$10,MATCH(ROUND(IF((RIGHT('5- Identificación de Riesgos'!H31,1)-'6- Valoración Controles'!K30)&lt;1,1,(RIGHT('5- Identificación de Riesgos'!H31,1)-'6- Valoración Controles'!K30)),0),'8- Políticas de Administración '!$F$6:$F$10,0),1)," - ",ROUND(IF((RIGHT('5- Identificación de Riesgos'!H31,1)-'6- Valoración Controles'!K30)&lt;1,1,(RIGHT('5- Identificación de Riesgos'!H31,1)-'6- Valoración Controles'!K30)),0))</f>
        <v>Muy Baja - 1</v>
      </c>
      <c r="U30" s="438" t="str">
        <f>CONCATENATE(INDEX('8- Políticas de Administración '!$B$17:$F$21,MATCH(ROUND(IF((RIGHT('5- Identificación de Riesgos'!M31,1)-'6- Valoración Controles'!S30)&lt;1,1,(RIGHT('5- Identificación de Riesgos'!M31,1)-'6- Valoración Controles'!S30)),0),'8- Políticas de Administración '!$F$17:$F$21,0),1)," - ",ROUND(IF((RIGHT('5- Identificación de Riesgos'!M31,1)-'6- Valoración Controles'!S30)&lt;1,1,(RIGHT('5- Identificación de Riesgos'!M31,1)-'6- Valoración Controles'!S30)),0))</f>
        <v>Leve - 1</v>
      </c>
      <c r="V30" s="432" t="str">
        <f>CONCATENATE(VLOOKUP((LEFT(T30,LEN(T30)-4)&amp;LEFT(U30,LEN(U30)-4)),'9- Matriz de Calor '!$D$18:$E$42,2,0)," - ",RIGHT(T30,1)*RIGHT(U30,1))</f>
        <v>Bajo - 1</v>
      </c>
    </row>
    <row r="31" spans="1:22" ht="63.75">
      <c r="A31" s="486"/>
      <c r="B31" s="439"/>
      <c r="C31" s="124" t="str">
        <f>'5- Identificación de Riesgos'!D32</f>
        <v>2. Ausencia de comunicación asertiva entre los actores del plan de seguros.</v>
      </c>
      <c r="D31" s="115"/>
      <c r="E31" s="113" t="s">
        <v>434</v>
      </c>
      <c r="F31" s="105" t="s">
        <v>427</v>
      </c>
      <c r="G31" s="105" t="s">
        <v>427</v>
      </c>
      <c r="H31" s="105" t="s">
        <v>427</v>
      </c>
      <c r="I31" s="105" t="s">
        <v>427</v>
      </c>
      <c r="J31" s="109">
        <f t="shared" si="3"/>
        <v>1</v>
      </c>
      <c r="K31" s="534"/>
      <c r="L31" s="105" t="str">
        <f>'5- Identificación de Riesgos'!I32</f>
        <v>Incumplimiento de las metas establecidas</v>
      </c>
      <c r="M31" s="179" t="s">
        <v>435</v>
      </c>
      <c r="N31" s="104" t="s">
        <v>427</v>
      </c>
      <c r="O31" s="104" t="s">
        <v>427</v>
      </c>
      <c r="P31" s="105" t="s">
        <v>427</v>
      </c>
      <c r="Q31" s="105" t="s">
        <v>427</v>
      </c>
      <c r="R31" s="109">
        <f t="shared" si="4"/>
        <v>1</v>
      </c>
      <c r="S31" s="534"/>
      <c r="T31" s="436"/>
      <c r="U31" s="439"/>
      <c r="V31" s="433"/>
    </row>
    <row r="32" spans="1:22" ht="30">
      <c r="A32" s="486"/>
      <c r="B32" s="439"/>
      <c r="C32" s="124" t="str">
        <f>'5- Identificación de Riesgos'!D33</f>
        <v xml:space="preserve">3. Incumplimiento de las obligaciones contracturales de los contratos que conforman el plan de seguros </v>
      </c>
      <c r="D32" s="115"/>
      <c r="E32" s="113"/>
      <c r="F32" s="105" t="s">
        <v>427</v>
      </c>
      <c r="G32" s="105" t="s">
        <v>427</v>
      </c>
      <c r="H32" s="105" t="s">
        <v>427</v>
      </c>
      <c r="I32" s="105" t="s">
        <v>427</v>
      </c>
      <c r="J32" s="109">
        <f t="shared" si="3"/>
        <v>1</v>
      </c>
      <c r="K32" s="534"/>
      <c r="L32" s="105" t="str">
        <f>'5- Identificación de Riesgos'!I33</f>
        <v>Afectación Económica</v>
      </c>
      <c r="M32" s="113"/>
      <c r="N32" s="107"/>
      <c r="O32" s="107"/>
      <c r="P32" s="107"/>
      <c r="Q32" s="107"/>
      <c r="R32" s="109">
        <f t="shared" si="4"/>
        <v>0</v>
      </c>
      <c r="S32" s="534"/>
      <c r="T32" s="436"/>
      <c r="U32" s="439"/>
      <c r="V32" s="433"/>
    </row>
    <row r="33" spans="1:22" ht="51.75" thickBot="1">
      <c r="A33" s="486"/>
      <c r="B33" s="439"/>
      <c r="C33" s="124" t="str">
        <f>'5- Identificación de Riesgos'!D34</f>
        <v>4. Información imprecisa presentada al momento de la reclamación.</v>
      </c>
      <c r="D33" s="115"/>
      <c r="E33" s="113" t="s">
        <v>436</v>
      </c>
      <c r="F33" s="105" t="s">
        <v>427</v>
      </c>
      <c r="G33" s="105" t="s">
        <v>427</v>
      </c>
      <c r="H33" s="105" t="s">
        <v>427</v>
      </c>
      <c r="I33" s="105" t="s">
        <v>427</v>
      </c>
      <c r="J33" s="109">
        <f t="shared" si="3"/>
        <v>1</v>
      </c>
      <c r="K33" s="534"/>
      <c r="L33" s="105" t="str">
        <f>'5- Identificación de Riesgos'!I34</f>
        <v>Afectación Económica</v>
      </c>
      <c r="M33" s="130" t="s">
        <v>437</v>
      </c>
      <c r="N33" s="105" t="s">
        <v>427</v>
      </c>
      <c r="O33" s="105" t="s">
        <v>427</v>
      </c>
      <c r="P33" s="105" t="s">
        <v>427</v>
      </c>
      <c r="Q33" s="105" t="s">
        <v>427</v>
      </c>
      <c r="R33" s="109">
        <f t="shared" si="4"/>
        <v>1</v>
      </c>
      <c r="S33" s="534"/>
      <c r="T33" s="436"/>
      <c r="U33" s="439"/>
      <c r="V33" s="433"/>
    </row>
    <row r="34" spans="1:22" ht="30">
      <c r="A34" s="486"/>
      <c r="B34" s="439"/>
      <c r="C34" s="124" t="str">
        <f>'5- Identificación de Riesgos'!D35</f>
        <v>5. Alto volumen de carga laboral versus las solicitudes generadas en el aspecto legal e informativo</v>
      </c>
      <c r="D34" s="115"/>
      <c r="E34" s="115"/>
      <c r="F34" s="105"/>
      <c r="G34" s="105"/>
      <c r="H34" s="105"/>
      <c r="I34" s="105"/>
      <c r="J34" s="109">
        <f t="shared" si="3"/>
        <v>0</v>
      </c>
      <c r="K34" s="534"/>
      <c r="L34" s="105">
        <f>'5- Identificación de Riesgos'!I35</f>
        <v>0</v>
      </c>
      <c r="M34" s="130"/>
      <c r="N34" s="105"/>
      <c r="O34" s="105"/>
      <c r="P34" s="105"/>
      <c r="Q34" s="105"/>
      <c r="R34" s="109">
        <f t="shared" si="4"/>
        <v>0</v>
      </c>
      <c r="S34" s="534"/>
      <c r="T34" s="436"/>
      <c r="U34" s="439"/>
      <c r="V34" s="433"/>
    </row>
    <row r="35" spans="1:22">
      <c r="A35" s="486"/>
      <c r="B35" s="439"/>
      <c r="C35" s="124">
        <f>'5- Identificación de Riesgos'!D36</f>
        <v>0</v>
      </c>
      <c r="D35" s="115"/>
      <c r="E35" s="113"/>
      <c r="F35" s="105"/>
      <c r="G35" s="105"/>
      <c r="H35" s="105"/>
      <c r="I35" s="105"/>
      <c r="J35" s="109">
        <f t="shared" si="3"/>
        <v>0</v>
      </c>
      <c r="K35" s="534"/>
      <c r="L35" s="105">
        <f>'5- Identificación de Riesgos'!I36</f>
        <v>0</v>
      </c>
      <c r="M35" s="130"/>
      <c r="N35" s="105"/>
      <c r="O35" s="105"/>
      <c r="P35" s="105"/>
      <c r="Q35" s="105"/>
      <c r="R35" s="109">
        <f t="shared" si="4"/>
        <v>0</v>
      </c>
      <c r="S35" s="534"/>
      <c r="T35" s="436"/>
      <c r="U35" s="439"/>
      <c r="V35" s="433"/>
    </row>
    <row r="36" spans="1:22">
      <c r="A36" s="486"/>
      <c r="B36" s="439"/>
      <c r="C36" s="124">
        <f>'5- Identificación de Riesgos'!D37</f>
        <v>0</v>
      </c>
      <c r="D36" s="115"/>
      <c r="E36" s="113"/>
      <c r="F36" s="105"/>
      <c r="G36" s="105"/>
      <c r="H36" s="105"/>
      <c r="I36" s="105"/>
      <c r="J36" s="109">
        <f t="shared" si="3"/>
        <v>0</v>
      </c>
      <c r="K36" s="534"/>
      <c r="L36" s="105">
        <f>'5- Identificación de Riesgos'!I37</f>
        <v>0</v>
      </c>
      <c r="M36" s="130"/>
      <c r="N36" s="105"/>
      <c r="O36" s="105"/>
      <c r="P36" s="105"/>
      <c r="Q36" s="105"/>
      <c r="R36" s="109">
        <f t="shared" si="4"/>
        <v>0</v>
      </c>
      <c r="S36" s="534"/>
      <c r="T36" s="436"/>
      <c r="U36" s="439"/>
      <c r="V36" s="433"/>
    </row>
    <row r="37" spans="1:22">
      <c r="A37" s="486"/>
      <c r="B37" s="439"/>
      <c r="C37" s="124">
        <f>'5- Identificación de Riesgos'!D38</f>
        <v>0</v>
      </c>
      <c r="D37" s="115"/>
      <c r="E37" s="113"/>
      <c r="F37" s="105"/>
      <c r="G37" s="105"/>
      <c r="H37" s="105"/>
      <c r="I37" s="105"/>
      <c r="J37" s="109">
        <f t="shared" si="3"/>
        <v>0</v>
      </c>
      <c r="K37" s="534"/>
      <c r="L37" s="105">
        <f>'5- Identificación de Riesgos'!I38</f>
        <v>0</v>
      </c>
      <c r="M37" s="130"/>
      <c r="N37" s="105"/>
      <c r="O37" s="105"/>
      <c r="P37" s="105"/>
      <c r="Q37" s="105"/>
      <c r="R37" s="109">
        <f t="shared" si="4"/>
        <v>0</v>
      </c>
      <c r="S37" s="534"/>
      <c r="T37" s="436"/>
      <c r="U37" s="439"/>
      <c r="V37" s="433"/>
    </row>
    <row r="38" spans="1:22">
      <c r="A38" s="486"/>
      <c r="B38" s="439"/>
      <c r="C38" s="124">
        <f>'5- Identificación de Riesgos'!D39</f>
        <v>0</v>
      </c>
      <c r="D38" s="115"/>
      <c r="E38" s="113"/>
      <c r="F38" s="105"/>
      <c r="G38" s="105"/>
      <c r="H38" s="105"/>
      <c r="I38" s="105"/>
      <c r="J38" s="109">
        <f t="shared" si="3"/>
        <v>0</v>
      </c>
      <c r="K38" s="534"/>
      <c r="L38" s="105">
        <f>'5- Identificación de Riesgos'!I39</f>
        <v>0</v>
      </c>
      <c r="M38" s="130"/>
      <c r="N38" s="105"/>
      <c r="O38" s="105"/>
      <c r="P38" s="105"/>
      <c r="Q38" s="105"/>
      <c r="R38" s="109">
        <f t="shared" si="4"/>
        <v>0</v>
      </c>
      <c r="S38" s="534"/>
      <c r="T38" s="436"/>
      <c r="U38" s="439"/>
      <c r="V38" s="433"/>
    </row>
    <row r="39" spans="1:22" ht="15.75" thickBot="1">
      <c r="A39" s="487"/>
      <c r="B39" s="440"/>
      <c r="C39" s="125">
        <f>'5- Identificación de Riesgos'!D40</f>
        <v>0</v>
      </c>
      <c r="D39" s="116"/>
      <c r="E39" s="127"/>
      <c r="F39" s="106"/>
      <c r="G39" s="106"/>
      <c r="H39" s="106"/>
      <c r="I39" s="106"/>
      <c r="J39" s="110">
        <f t="shared" si="3"/>
        <v>0</v>
      </c>
      <c r="K39" s="535"/>
      <c r="L39" s="106">
        <f>'5- Identificación de Riesgos'!I40</f>
        <v>0</v>
      </c>
      <c r="M39" s="131"/>
      <c r="N39" s="106"/>
      <c r="O39" s="106"/>
      <c r="P39" s="106"/>
      <c r="Q39" s="106"/>
      <c r="R39" s="110">
        <f t="shared" si="4"/>
        <v>0</v>
      </c>
      <c r="S39" s="535"/>
      <c r="T39" s="437"/>
      <c r="U39" s="440"/>
      <c r="V39" s="434"/>
    </row>
    <row r="40" spans="1:22" ht="45">
      <c r="A40" s="485">
        <f>'5- Identificación de Riesgos'!A41</f>
        <v>4</v>
      </c>
      <c r="B40" s="438" t="str">
        <f>'5- Identificación de Riesgos'!B41</f>
        <v>Perdida parcial o total de la información</v>
      </c>
      <c r="C40" s="217" t="str">
        <f>'5- Identificación de Riesgos'!D41</f>
        <v>1. Demora en los procedimientos para la elaboración y administración de copias de seguridad de los sistemas de información.</v>
      </c>
      <c r="D40" s="119"/>
      <c r="E40" s="112" t="s">
        <v>438</v>
      </c>
      <c r="F40" s="104" t="s">
        <v>427</v>
      </c>
      <c r="G40" s="104" t="s">
        <v>427</v>
      </c>
      <c r="H40" s="104" t="s">
        <v>427</v>
      </c>
      <c r="I40" s="104" t="s">
        <v>427</v>
      </c>
      <c r="J40" s="111">
        <f t="shared" si="3"/>
        <v>1</v>
      </c>
      <c r="K40" s="536">
        <f>AVERAGE(J40:J49)</f>
        <v>0.1</v>
      </c>
      <c r="L40" s="104" t="str">
        <f>'5- Identificación de Riesgos'!I41</f>
        <v>Interrupción o afectación en la prestación del servicio administrativo</v>
      </c>
      <c r="M40" s="112" t="s">
        <v>439</v>
      </c>
      <c r="N40" s="104" t="s">
        <v>427</v>
      </c>
      <c r="O40" s="104" t="s">
        <v>427</v>
      </c>
      <c r="P40" s="104" t="s">
        <v>427</v>
      </c>
      <c r="Q40" s="104" t="s">
        <v>427</v>
      </c>
      <c r="R40" s="111">
        <f t="shared" si="4"/>
        <v>1</v>
      </c>
      <c r="S40" s="536">
        <f t="shared" ref="S40" si="6">AVERAGE(R40:R49)</f>
        <v>0.1</v>
      </c>
      <c r="T40" s="435" t="str">
        <f>CONCATENATE(INDEX('8- Políticas de Administración '!$B$6:$F$10,MATCH(ROUND(IF((RIGHT('5- Identificación de Riesgos'!H41,1)-'6- Valoración Controles'!K40)&lt;1,1,(RIGHT('5- Identificación de Riesgos'!H41,1)-'6- Valoración Controles'!K40)),0),'8- Políticas de Administración '!$F$6:$F$10,0),1)," - ",ROUND(IF((RIGHT('5- Identificación de Riesgos'!H41,1)-'6- Valoración Controles'!K40)&lt;1,1,(RIGHT('5- Identificación de Riesgos'!H41,1)-'6- Valoración Controles'!K40)),0))</f>
        <v>Muy Baja - 1</v>
      </c>
      <c r="U40" s="438" t="str">
        <f>CONCATENATE(INDEX('8- Políticas de Administración '!$B$17:$F$21,MATCH(ROUND(IF((RIGHT('5- Identificación de Riesgos'!M41,1)-'6- Valoración Controles'!S40)&lt;1,1,(RIGHT('5- Identificación de Riesgos'!M41,1)-'6- Valoración Controles'!S40)),0),'8- Políticas de Administración '!$F$17:$F$21,0),1)," - ",ROUND(IF((RIGHT('5- Identificación de Riesgos'!M41,1)-'6- Valoración Controles'!S40)&lt;1,1,(RIGHT('5- Identificación de Riesgos'!M41,1)-'6- Valoración Controles'!S40)),0))</f>
        <v>Leve - 1</v>
      </c>
      <c r="V40" s="432" t="str">
        <f>CONCATENATE(VLOOKUP((LEFT(T40,LEN(T40)-4)&amp;LEFT(U40,LEN(U40)-4)),'9- Matriz de Calor '!$D$18:$E$42,2,0)," - ",RIGHT(T40,1)*RIGHT(U40,1))</f>
        <v>Bajo - 1</v>
      </c>
    </row>
    <row r="41" spans="1:22" ht="30">
      <c r="A41" s="486"/>
      <c r="B41" s="439"/>
      <c r="C41" s="124" t="str">
        <f>'5- Identificación de Riesgos'!D42</f>
        <v xml:space="preserve">2. Pérdida de documentos cuando son entregados para realizar un proceso en otra dependencia </v>
      </c>
      <c r="D41" s="115"/>
      <c r="E41" s="113"/>
      <c r="F41" s="105"/>
      <c r="G41" s="105"/>
      <c r="H41" s="105"/>
      <c r="I41" s="105"/>
      <c r="J41" s="109">
        <f t="shared" si="3"/>
        <v>0</v>
      </c>
      <c r="K41" s="534"/>
      <c r="L41" s="105" t="str">
        <f>'5- Identificación de Riesgos'!I42</f>
        <v>Incumplimiento de las metas establecidas</v>
      </c>
      <c r="M41" s="179"/>
      <c r="N41" s="105"/>
      <c r="O41" s="105"/>
      <c r="P41" s="105"/>
      <c r="Q41" s="105"/>
      <c r="R41" s="109">
        <f t="shared" si="4"/>
        <v>0</v>
      </c>
      <c r="S41" s="534"/>
      <c r="T41" s="436"/>
      <c r="U41" s="439"/>
      <c r="V41" s="433"/>
    </row>
    <row r="42" spans="1:22" ht="30" customHeight="1">
      <c r="A42" s="486"/>
      <c r="B42" s="439"/>
      <c r="C42" s="124" t="str">
        <f>'5- Identificación de Riesgos'!D43</f>
        <v xml:space="preserve">3. Posibles daños y pérdida de documentos o información recibida para radicar, entregar o enviar por correo o a la mano; por factores humanos y ambientales. </v>
      </c>
      <c r="D42" s="115"/>
      <c r="E42" s="113"/>
      <c r="F42" s="105"/>
      <c r="G42" s="105"/>
      <c r="H42" s="105"/>
      <c r="I42" s="105"/>
      <c r="J42" s="109">
        <f t="shared" si="3"/>
        <v>0</v>
      </c>
      <c r="K42" s="534"/>
      <c r="L42" s="105" t="str">
        <f>'5- Identificación de Riesgos'!I43</f>
        <v>Interrupción o afectación en la prestación del servicio judicial</v>
      </c>
      <c r="M42" s="113"/>
      <c r="N42" s="107"/>
      <c r="O42" s="107"/>
      <c r="P42" s="107"/>
      <c r="Q42" s="107"/>
      <c r="R42" s="109">
        <f t="shared" si="4"/>
        <v>0</v>
      </c>
      <c r="S42" s="534"/>
      <c r="T42" s="436"/>
      <c r="U42" s="439"/>
      <c r="V42" s="433"/>
    </row>
    <row r="43" spans="1:22" ht="45.75" customHeight="1">
      <c r="A43" s="486"/>
      <c r="B43" s="439"/>
      <c r="C43" s="124" t="str">
        <f>'5- Identificación de Riesgos'!D44</f>
        <v>4.Desconocimiento del procedimiento de procesos de Archivo en la recepción, almacenamiento y distribución de los documentos</v>
      </c>
      <c r="D43" s="115"/>
      <c r="E43" s="113"/>
      <c r="F43" s="105"/>
      <c r="G43" s="105"/>
      <c r="H43" s="105"/>
      <c r="I43" s="105"/>
      <c r="J43" s="109">
        <f t="shared" si="3"/>
        <v>0</v>
      </c>
      <c r="K43" s="534"/>
      <c r="L43" s="105" t="str">
        <f>'5- Identificación de Riesgos'!I44</f>
        <v>Interrupción o afectación en la prestación del servicio administrativo</v>
      </c>
      <c r="M43" s="130"/>
      <c r="N43" s="105"/>
      <c r="O43" s="105"/>
      <c r="P43" s="105"/>
      <c r="Q43" s="105"/>
      <c r="R43" s="109">
        <f t="shared" si="4"/>
        <v>0</v>
      </c>
      <c r="S43" s="534"/>
      <c r="T43" s="436"/>
      <c r="U43" s="439"/>
      <c r="V43" s="433"/>
    </row>
    <row r="44" spans="1:22" ht="30" customHeight="1" thickBot="1">
      <c r="A44" s="486"/>
      <c r="B44" s="439"/>
      <c r="C44" s="124" t="str">
        <f>'5- Identificación de Riesgos'!D45</f>
        <v>5. Alto volumen de carga laboral</v>
      </c>
      <c r="D44" s="115"/>
      <c r="E44" s="115"/>
      <c r="F44" s="105"/>
      <c r="G44" s="105"/>
      <c r="H44" s="105"/>
      <c r="I44" s="105"/>
      <c r="J44" s="109">
        <f t="shared" si="3"/>
        <v>0</v>
      </c>
      <c r="K44" s="534"/>
      <c r="L44" s="105" t="str">
        <f>'5- Identificación de Riesgos'!I45</f>
        <v>Afectación de reputacion,imagén,  credibilidad, satisfacción de usuarios y PI</v>
      </c>
      <c r="M44" s="130"/>
      <c r="N44" s="105"/>
      <c r="O44" s="105"/>
      <c r="P44" s="105"/>
      <c r="Q44" s="105"/>
      <c r="R44" s="109">
        <f t="shared" si="4"/>
        <v>0</v>
      </c>
      <c r="S44" s="534"/>
      <c r="T44" s="436"/>
      <c r="U44" s="439"/>
      <c r="V44" s="433"/>
    </row>
    <row r="45" spans="1:22" ht="30" hidden="1" customHeight="1">
      <c r="A45" s="486"/>
      <c r="B45" s="439"/>
      <c r="C45" s="124">
        <f>'5- Identificación de Riesgos'!D46</f>
        <v>0</v>
      </c>
      <c r="D45" s="115"/>
      <c r="E45" s="113"/>
      <c r="F45" s="105"/>
      <c r="G45" s="105"/>
      <c r="H45" s="105"/>
      <c r="I45" s="105"/>
      <c r="J45" s="109">
        <f t="shared" si="3"/>
        <v>0</v>
      </c>
      <c r="K45" s="534"/>
      <c r="L45" s="105">
        <f>'5- Identificación de Riesgos'!I46</f>
        <v>0</v>
      </c>
      <c r="M45" s="130"/>
      <c r="N45" s="105"/>
      <c r="O45" s="105"/>
      <c r="P45" s="105"/>
      <c r="Q45" s="105"/>
      <c r="R45" s="109">
        <f t="shared" si="4"/>
        <v>0</v>
      </c>
      <c r="S45" s="534"/>
      <c r="T45" s="436"/>
      <c r="U45" s="439"/>
      <c r="V45" s="433"/>
    </row>
    <row r="46" spans="1:22" ht="30" hidden="1" customHeight="1">
      <c r="A46" s="486"/>
      <c r="B46" s="439"/>
      <c r="C46" s="124">
        <f>'5- Identificación de Riesgos'!D47</f>
        <v>0</v>
      </c>
      <c r="D46" s="115"/>
      <c r="E46" s="113"/>
      <c r="F46" s="105"/>
      <c r="G46" s="105"/>
      <c r="H46" s="105"/>
      <c r="I46" s="105"/>
      <c r="J46" s="109">
        <f t="shared" si="3"/>
        <v>0</v>
      </c>
      <c r="K46" s="534"/>
      <c r="L46" s="105">
        <f>'5- Identificación de Riesgos'!I47</f>
        <v>0</v>
      </c>
      <c r="M46" s="130"/>
      <c r="N46" s="105"/>
      <c r="O46" s="105"/>
      <c r="P46" s="105"/>
      <c r="Q46" s="105"/>
      <c r="R46" s="109">
        <f t="shared" si="4"/>
        <v>0</v>
      </c>
      <c r="S46" s="534"/>
      <c r="T46" s="436"/>
      <c r="U46" s="439"/>
      <c r="V46" s="433"/>
    </row>
    <row r="47" spans="1:22" ht="30" hidden="1" customHeight="1">
      <c r="A47" s="486"/>
      <c r="B47" s="439"/>
      <c r="C47" s="124">
        <f>'5- Identificación de Riesgos'!D48</f>
        <v>0</v>
      </c>
      <c r="D47" s="115"/>
      <c r="E47" s="113"/>
      <c r="F47" s="105"/>
      <c r="G47" s="105"/>
      <c r="H47" s="105"/>
      <c r="I47" s="105"/>
      <c r="J47" s="109">
        <f t="shared" si="3"/>
        <v>0</v>
      </c>
      <c r="K47" s="534"/>
      <c r="L47" s="105">
        <f>'5- Identificación de Riesgos'!I48</f>
        <v>0</v>
      </c>
      <c r="M47" s="130"/>
      <c r="N47" s="105"/>
      <c r="O47" s="105"/>
      <c r="P47" s="105"/>
      <c r="Q47" s="105"/>
      <c r="R47" s="109">
        <f t="shared" si="4"/>
        <v>0</v>
      </c>
      <c r="S47" s="534"/>
      <c r="T47" s="436"/>
      <c r="U47" s="439"/>
      <c r="V47" s="433"/>
    </row>
    <row r="48" spans="1:22" hidden="1">
      <c r="A48" s="486"/>
      <c r="B48" s="439"/>
      <c r="C48" s="124">
        <f>'5- Identificación de Riesgos'!D49</f>
        <v>0</v>
      </c>
      <c r="D48" s="115"/>
      <c r="E48" s="113"/>
      <c r="F48" s="105"/>
      <c r="G48" s="105"/>
      <c r="H48" s="105"/>
      <c r="I48" s="105"/>
      <c r="J48" s="109">
        <f t="shared" si="3"/>
        <v>0</v>
      </c>
      <c r="K48" s="534"/>
      <c r="L48" s="105">
        <f>'5- Identificación de Riesgos'!I49</f>
        <v>0</v>
      </c>
      <c r="M48" s="130"/>
      <c r="N48" s="105"/>
      <c r="O48" s="105"/>
      <c r="P48" s="105"/>
      <c r="Q48" s="105"/>
      <c r="R48" s="109">
        <f t="shared" si="4"/>
        <v>0</v>
      </c>
      <c r="S48" s="534"/>
      <c r="T48" s="436"/>
      <c r="U48" s="439"/>
      <c r="V48" s="433"/>
    </row>
    <row r="49" spans="1:22" ht="15.75" hidden="1" thickBot="1">
      <c r="A49" s="487"/>
      <c r="B49" s="440"/>
      <c r="C49" s="125">
        <f>'5- Identificación de Riesgos'!D50</f>
        <v>0</v>
      </c>
      <c r="D49" s="116"/>
      <c r="E49" s="127"/>
      <c r="F49" s="106"/>
      <c r="G49" s="106"/>
      <c r="H49" s="106"/>
      <c r="I49" s="106"/>
      <c r="J49" s="110">
        <f t="shared" si="3"/>
        <v>0</v>
      </c>
      <c r="K49" s="535"/>
      <c r="L49" s="106">
        <f>'5- Identificación de Riesgos'!I50</f>
        <v>0</v>
      </c>
      <c r="M49" s="131"/>
      <c r="N49" s="106"/>
      <c r="O49" s="106"/>
      <c r="P49" s="106"/>
      <c r="Q49" s="106"/>
      <c r="R49" s="110">
        <f t="shared" si="4"/>
        <v>0</v>
      </c>
      <c r="S49" s="535"/>
      <c r="T49" s="437"/>
      <c r="U49" s="440"/>
      <c r="V49" s="434"/>
    </row>
    <row r="50" spans="1:22" ht="45">
      <c r="A50" s="485">
        <f>'5- Identificación de Riesgos'!A51</f>
        <v>5</v>
      </c>
      <c r="B50" s="438" t="str">
        <f>'5- Identificación de Riesgos'!B51</f>
        <v>Suspensión de los Servicios Públicos Domiciliarios y/o de Telefonía Móvil Celular (TMC)</v>
      </c>
      <c r="C50" s="217" t="str">
        <f>'5- Identificación de Riesgos'!D51</f>
        <v>1. No dar trámite de pago oportuno.</v>
      </c>
      <c r="D50" s="119"/>
      <c r="E50" s="112" t="s">
        <v>440</v>
      </c>
      <c r="F50" s="104" t="s">
        <v>427</v>
      </c>
      <c r="G50" s="104" t="s">
        <v>427</v>
      </c>
      <c r="H50" s="104" t="s">
        <v>427</v>
      </c>
      <c r="I50" s="104" t="s">
        <v>427</v>
      </c>
      <c r="J50" s="111">
        <f t="shared" si="3"/>
        <v>1</v>
      </c>
      <c r="K50" s="536">
        <f>AVERAGE(J50:J59)</f>
        <v>0.1</v>
      </c>
      <c r="L50" s="104" t="str">
        <f>'5- Identificación de Riesgos'!I51</f>
        <v>Interrupción o afectación en la prestación del servicio judicial</v>
      </c>
      <c r="M50" s="112" t="s">
        <v>441</v>
      </c>
      <c r="N50" s="104" t="s">
        <v>427</v>
      </c>
      <c r="O50" s="104" t="s">
        <v>427</v>
      </c>
      <c r="P50" s="104" t="s">
        <v>427</v>
      </c>
      <c r="Q50" s="104" t="s">
        <v>427</v>
      </c>
      <c r="R50" s="111">
        <f t="shared" si="4"/>
        <v>1</v>
      </c>
      <c r="S50" s="536">
        <f t="shared" ref="S50" si="7">AVERAGE(R50:R59)</f>
        <v>0.1</v>
      </c>
      <c r="T50" s="435" t="str">
        <f>CONCATENATE(INDEX('8- Políticas de Administración '!$B$6:$F$10,MATCH(ROUND(IF((RIGHT('5- Identificación de Riesgos'!H51,1)-'6- Valoración Controles'!K50)&lt;1,1,(RIGHT('5- Identificación de Riesgos'!H51,1)-'6- Valoración Controles'!K50)),0),'8- Políticas de Administración '!$F$6:$F$10,0),1)," - ",ROUND(IF((RIGHT('5- Identificación de Riesgos'!H51,1)-'6- Valoración Controles'!K50)&lt;1,1,(RIGHT('5- Identificación de Riesgos'!H51,1)-'6- Valoración Controles'!K50)),0))</f>
        <v>Muy Baja - 1</v>
      </c>
      <c r="U50" s="438" t="str">
        <f>CONCATENATE(INDEX('8- Políticas de Administración '!$B$17:$F$21,MATCH(ROUND(IF((RIGHT('5- Identificación de Riesgos'!M51,1)-'6- Valoración Controles'!S50)&lt;1,1,(RIGHT('5- Identificación de Riesgos'!M51,1)-'6- Valoración Controles'!S50)),0),'8- Políticas de Administración '!$F$17:$F$21,0),1)," - ",ROUND(IF((RIGHT('5- Identificación de Riesgos'!M51,1)-'6- Valoración Controles'!S50)&lt;1,1,(RIGHT('5- Identificación de Riesgos'!M51,1)-'6- Valoración Controles'!S50)),0))</f>
        <v>Menor - 2</v>
      </c>
      <c r="V50" s="432" t="str">
        <f>CONCATENATE(VLOOKUP((LEFT(T50,LEN(T50)-4)&amp;LEFT(U50,LEN(U50)-4)),'9- Matriz de Calor '!$D$18:$E$42,2,0)," - ",RIGHT(T50,1)*RIGHT(U50,1))</f>
        <v>Bajo - 2</v>
      </c>
    </row>
    <row r="51" spans="1:22" ht="60">
      <c r="A51" s="486"/>
      <c r="B51" s="439"/>
      <c r="C51" s="124" t="str">
        <f>'5- Identificación de Riesgos'!D52</f>
        <v>2. Saldos pendientes que no corresponden en su pago a la Rama Judicial</v>
      </c>
      <c r="D51" s="115"/>
      <c r="E51" s="113"/>
      <c r="F51" s="105"/>
      <c r="G51" s="105"/>
      <c r="H51" s="105"/>
      <c r="I51" s="105"/>
      <c r="J51" s="109">
        <f t="shared" si="3"/>
        <v>0</v>
      </c>
      <c r="K51" s="534"/>
      <c r="L51" s="105" t="str">
        <f>'5- Identificación de Riesgos'!I52</f>
        <v>Afectación de reputacion,imagén,  credibilidad, satisfacción de usuarios y PI</v>
      </c>
      <c r="M51" s="179"/>
      <c r="N51" s="105"/>
      <c r="O51" s="105"/>
      <c r="P51" s="105"/>
      <c r="Q51" s="105"/>
      <c r="R51" s="109">
        <f t="shared" si="4"/>
        <v>0</v>
      </c>
      <c r="S51" s="534"/>
      <c r="T51" s="436"/>
      <c r="U51" s="439"/>
      <c r="V51" s="433"/>
    </row>
    <row r="52" spans="1:22" ht="30" customHeight="1">
      <c r="A52" s="486"/>
      <c r="B52" s="439"/>
      <c r="C52" s="124" t="str">
        <f>'5- Identificación de Riesgos'!D53</f>
        <v>3. Fallas en la comunicación con el operador del servicio.</v>
      </c>
      <c r="D52" s="115"/>
      <c r="E52" s="113"/>
      <c r="F52" s="105"/>
      <c r="G52" s="105"/>
      <c r="H52" s="105"/>
      <c r="I52" s="105"/>
      <c r="J52" s="109">
        <f t="shared" si="3"/>
        <v>0</v>
      </c>
      <c r="K52" s="534"/>
      <c r="L52" s="105" t="str">
        <f>'5- Identificación de Riesgos'!I53</f>
        <v>Afectación Económica</v>
      </c>
      <c r="M52" s="113"/>
      <c r="N52" s="107"/>
      <c r="O52" s="107"/>
      <c r="P52" s="107"/>
      <c r="Q52" s="107"/>
      <c r="R52" s="109">
        <f t="shared" si="4"/>
        <v>0</v>
      </c>
      <c r="S52" s="534"/>
      <c r="T52" s="436"/>
      <c r="U52" s="439"/>
      <c r="V52" s="433"/>
    </row>
    <row r="53" spans="1:22" ht="45">
      <c r="A53" s="486"/>
      <c r="B53" s="439"/>
      <c r="C53" s="124" t="str">
        <f>'5- Identificación de Riesgos'!D54</f>
        <v>4. No aplicación o aplicación extemporánea de pagos por parte del operador.</v>
      </c>
      <c r="D53" s="115"/>
      <c r="E53" s="113"/>
      <c r="F53" s="105"/>
      <c r="G53" s="105"/>
      <c r="H53" s="105"/>
      <c r="I53" s="105"/>
      <c r="J53" s="109">
        <f t="shared" si="3"/>
        <v>0</v>
      </c>
      <c r="K53" s="534"/>
      <c r="L53" s="105" t="str">
        <f>'5- Identificación de Riesgos'!I54</f>
        <v>Interrupción o afectación en la prestación del servicio administrativo</v>
      </c>
      <c r="M53" s="130"/>
      <c r="N53" s="105"/>
      <c r="O53" s="105"/>
      <c r="P53" s="105"/>
      <c r="Q53" s="105"/>
      <c r="R53" s="109">
        <f t="shared" si="4"/>
        <v>0</v>
      </c>
      <c r="S53" s="534"/>
      <c r="T53" s="436"/>
      <c r="U53" s="439"/>
      <c r="V53" s="433"/>
    </row>
    <row r="54" spans="1:22" ht="30" customHeight="1" thickBot="1">
      <c r="A54" s="486"/>
      <c r="B54" s="439"/>
      <c r="C54" s="124" t="str">
        <f>'5- Identificación de Riesgos'!D55</f>
        <v>5. Transición en la aplicación de las disposiciones legales en materia de austeridad en el gasto frente a la contratación de Servicios TMC.</v>
      </c>
      <c r="D54" s="115"/>
      <c r="E54" s="115"/>
      <c r="F54" s="105"/>
      <c r="G54" s="105"/>
      <c r="H54" s="105"/>
      <c r="I54" s="105"/>
      <c r="J54" s="109">
        <f t="shared" si="3"/>
        <v>0</v>
      </c>
      <c r="K54" s="534"/>
      <c r="L54" s="105">
        <f>'5- Identificación de Riesgos'!I55</f>
        <v>0</v>
      </c>
      <c r="M54" s="130"/>
      <c r="N54" s="105"/>
      <c r="O54" s="105"/>
      <c r="P54" s="105"/>
      <c r="Q54" s="105"/>
      <c r="R54" s="109">
        <f t="shared" si="4"/>
        <v>0</v>
      </c>
      <c r="S54" s="534"/>
      <c r="T54" s="436"/>
      <c r="U54" s="439"/>
      <c r="V54" s="433"/>
    </row>
    <row r="55" spans="1:22" ht="30" hidden="1" customHeight="1">
      <c r="A55" s="486"/>
      <c r="B55" s="439"/>
      <c r="C55" s="124">
        <f>'5- Identificación de Riesgos'!D56</f>
        <v>0</v>
      </c>
      <c r="D55" s="115"/>
      <c r="E55" s="113"/>
      <c r="F55" s="105"/>
      <c r="G55" s="105"/>
      <c r="H55" s="105"/>
      <c r="I55" s="105"/>
      <c r="J55" s="109">
        <f t="shared" si="3"/>
        <v>0</v>
      </c>
      <c r="K55" s="534"/>
      <c r="L55" s="105">
        <f>'5- Identificación de Riesgos'!I56</f>
        <v>0</v>
      </c>
      <c r="M55" s="130"/>
      <c r="N55" s="105"/>
      <c r="O55" s="105"/>
      <c r="P55" s="105"/>
      <c r="Q55" s="105"/>
      <c r="R55" s="109">
        <f t="shared" si="4"/>
        <v>0</v>
      </c>
      <c r="S55" s="534"/>
      <c r="T55" s="436"/>
      <c r="U55" s="439"/>
      <c r="V55" s="433"/>
    </row>
    <row r="56" spans="1:22" ht="30" hidden="1" customHeight="1">
      <c r="A56" s="486"/>
      <c r="B56" s="439"/>
      <c r="C56" s="124">
        <f>'5- Identificación de Riesgos'!D57</f>
        <v>0</v>
      </c>
      <c r="D56" s="115"/>
      <c r="E56" s="113"/>
      <c r="F56" s="105"/>
      <c r="G56" s="105"/>
      <c r="H56" s="105"/>
      <c r="I56" s="105"/>
      <c r="J56" s="109">
        <f t="shared" si="3"/>
        <v>0</v>
      </c>
      <c r="K56" s="534"/>
      <c r="L56" s="105">
        <f>'5- Identificación de Riesgos'!I57</f>
        <v>0</v>
      </c>
      <c r="M56" s="130"/>
      <c r="N56" s="105"/>
      <c r="O56" s="105"/>
      <c r="P56" s="105"/>
      <c r="Q56" s="105"/>
      <c r="R56" s="109">
        <f t="shared" si="4"/>
        <v>0</v>
      </c>
      <c r="S56" s="534"/>
      <c r="T56" s="436"/>
      <c r="U56" s="439"/>
      <c r="V56" s="433"/>
    </row>
    <row r="57" spans="1:22" ht="30" hidden="1" customHeight="1">
      <c r="A57" s="486"/>
      <c r="B57" s="439"/>
      <c r="C57" s="124">
        <f>'5- Identificación de Riesgos'!D58</f>
        <v>0</v>
      </c>
      <c r="D57" s="115"/>
      <c r="E57" s="113"/>
      <c r="F57" s="105"/>
      <c r="G57" s="105"/>
      <c r="H57" s="105"/>
      <c r="I57" s="105"/>
      <c r="J57" s="109">
        <f t="shared" si="3"/>
        <v>0</v>
      </c>
      <c r="K57" s="534"/>
      <c r="L57" s="105">
        <f>'5- Identificación de Riesgos'!I58</f>
        <v>0</v>
      </c>
      <c r="M57" s="130"/>
      <c r="N57" s="105"/>
      <c r="O57" s="105"/>
      <c r="P57" s="105"/>
      <c r="Q57" s="105"/>
      <c r="R57" s="109">
        <f t="shared" si="4"/>
        <v>0</v>
      </c>
      <c r="S57" s="534"/>
      <c r="T57" s="436"/>
      <c r="U57" s="439"/>
      <c r="V57" s="433"/>
    </row>
    <row r="58" spans="1:22" hidden="1">
      <c r="A58" s="486"/>
      <c r="B58" s="439"/>
      <c r="C58" s="124">
        <f>'5- Identificación de Riesgos'!D59</f>
        <v>0</v>
      </c>
      <c r="D58" s="115"/>
      <c r="E58" s="113"/>
      <c r="F58" s="105"/>
      <c r="G58" s="105"/>
      <c r="H58" s="105"/>
      <c r="I58" s="105"/>
      <c r="J58" s="109">
        <f t="shared" si="3"/>
        <v>0</v>
      </c>
      <c r="K58" s="534"/>
      <c r="L58" s="105">
        <f>'5- Identificación de Riesgos'!I59</f>
        <v>0</v>
      </c>
      <c r="M58" s="130"/>
      <c r="N58" s="105"/>
      <c r="O58" s="105"/>
      <c r="P58" s="105"/>
      <c r="Q58" s="105"/>
      <c r="R58" s="109">
        <f t="shared" si="4"/>
        <v>0</v>
      </c>
      <c r="S58" s="534"/>
      <c r="T58" s="436"/>
      <c r="U58" s="439"/>
      <c r="V58" s="433"/>
    </row>
    <row r="59" spans="1:22" ht="15.75" hidden="1" thickBot="1">
      <c r="A59" s="487"/>
      <c r="B59" s="440"/>
      <c r="C59" s="125">
        <f>'5- Identificación de Riesgos'!D60</f>
        <v>0</v>
      </c>
      <c r="D59" s="116"/>
      <c r="E59" s="127"/>
      <c r="F59" s="106"/>
      <c r="G59" s="106"/>
      <c r="H59" s="106"/>
      <c r="I59" s="106"/>
      <c r="J59" s="110">
        <f t="shared" si="3"/>
        <v>0</v>
      </c>
      <c r="K59" s="535"/>
      <c r="L59" s="106">
        <f>'5- Identificación de Riesgos'!I60</f>
        <v>0</v>
      </c>
      <c r="M59" s="131"/>
      <c r="N59" s="106"/>
      <c r="O59" s="106"/>
      <c r="P59" s="106"/>
      <c r="Q59" s="106"/>
      <c r="R59" s="110">
        <f t="shared" si="4"/>
        <v>0</v>
      </c>
      <c r="S59" s="535"/>
      <c r="T59" s="437"/>
      <c r="U59" s="440"/>
      <c r="V59" s="434"/>
    </row>
    <row r="60" spans="1:22" ht="41.25" customHeight="1">
      <c r="A60" s="485">
        <f>'5- Identificación de Riesgos'!A61</f>
        <v>6</v>
      </c>
      <c r="B60" s="438" t="str">
        <f>'5- Identificación de Riesgos'!B61</f>
        <v>Tener registros desactualizados del parque automotor de la Rama Judicial (Hojas de vida de los vehículos, reporte de novedades) y/o pérdida de la información anéxa documentada.</v>
      </c>
      <c r="C60" s="217" t="str">
        <f>'5- Identificación de Riesgos'!D61</f>
        <v>1. Registros y novedades recibidas pendientes de actualiza.</v>
      </c>
      <c r="D60" s="119"/>
      <c r="E60" s="112" t="s">
        <v>442</v>
      </c>
      <c r="F60" s="104" t="s">
        <v>427</v>
      </c>
      <c r="G60" s="104" t="s">
        <v>427</v>
      </c>
      <c r="H60" s="104" t="s">
        <v>427</v>
      </c>
      <c r="I60" s="104" t="s">
        <v>427</v>
      </c>
      <c r="J60" s="111">
        <f t="shared" si="3"/>
        <v>1</v>
      </c>
      <c r="K60" s="536">
        <f>AVERAGE(J60:J69)</f>
        <v>0.1</v>
      </c>
      <c r="L60" s="104" t="str">
        <f>'5- Identificación de Riesgos'!I61</f>
        <v>Incumplimiento de las metas establecidas</v>
      </c>
      <c r="M60" s="112" t="s">
        <v>443</v>
      </c>
      <c r="N60" s="104" t="s">
        <v>427</v>
      </c>
      <c r="O60" s="104" t="s">
        <v>427</v>
      </c>
      <c r="P60" s="104" t="s">
        <v>427</v>
      </c>
      <c r="Q60" s="104" t="s">
        <v>427</v>
      </c>
      <c r="R60" s="111">
        <f t="shared" ref="R60:R123" si="8">SUM(COUNTIF(N60,"SI")*25%,COUNTIF(O60,"SI")*40%,COUNTIF(P60,"SI")*25%,COUNTIF(Q60,"SI")*10%)</f>
        <v>1</v>
      </c>
      <c r="S60" s="536">
        <f t="shared" ref="S60" si="9">AVERAGE(R60:R69)</f>
        <v>0.1</v>
      </c>
      <c r="T60" s="435" t="str">
        <f>CONCATENATE(INDEX('8- Políticas de Administración '!$B$6:$F$10,MATCH(ROUND(IF((RIGHT('5- Identificación de Riesgos'!H61,1)-'6- Valoración Controles'!K60)&lt;1,1,(RIGHT('5- Identificación de Riesgos'!H61,1)-'6- Valoración Controles'!K60)),0),'8- Políticas de Administración '!$F$6:$F$10,0),1)," - ",ROUND(IF((RIGHT('5- Identificación de Riesgos'!H61,1)-'6- Valoración Controles'!K60)&lt;1,1,(RIGHT('5- Identificación de Riesgos'!H61,1)-'6- Valoración Controles'!K60)),0))</f>
        <v>Muy Baja - 1</v>
      </c>
      <c r="U60" s="438" t="str">
        <f>CONCATENATE(INDEX('8- Políticas de Administración '!$B$17:$F$21,MATCH(ROUND(IF((RIGHT('5- Identificación de Riesgos'!M61,1)-'6- Valoración Controles'!S60)&lt;1,1,(RIGHT('5- Identificación de Riesgos'!M61,1)-'6- Valoración Controles'!S60)),0),'8- Políticas de Administración '!$F$17:$F$21,0),1)," - ",ROUND(IF((RIGHT('5- Identificación de Riesgos'!M61,1)-'6- Valoración Controles'!S60)&lt;1,1,(RIGHT('5- Identificación de Riesgos'!M61,1)-'6- Valoración Controles'!S60)),0))</f>
        <v>Leve - 1</v>
      </c>
      <c r="V60" s="432" t="str">
        <f>CONCATENATE(VLOOKUP((LEFT(T60,LEN(T60)-4)&amp;LEFT(U60,LEN(U60)-4)),'9- Matriz de Calor '!$D$18:$E$42,2,0)," - ",RIGHT(T60,1)*RIGHT(U60,1))</f>
        <v>Bajo - 1</v>
      </c>
    </row>
    <row r="61" spans="1:22" ht="60">
      <c r="A61" s="486"/>
      <c r="B61" s="439"/>
      <c r="C61" s="124" t="str">
        <f>'5- Identificación de Riesgos'!D62</f>
        <v>2. Registros y novedades no recibidas para la actualización del registro.</v>
      </c>
      <c r="D61" s="115"/>
      <c r="E61" s="113"/>
      <c r="F61" s="105"/>
      <c r="G61" s="105"/>
      <c r="H61" s="105"/>
      <c r="I61" s="105"/>
      <c r="J61" s="109">
        <f t="shared" si="3"/>
        <v>0</v>
      </c>
      <c r="K61" s="534"/>
      <c r="L61" s="105" t="str">
        <f>'5- Identificación de Riesgos'!I62</f>
        <v>Afectación de reputacion,imagén,  credibilidad, satisfacción de usuarios y PI</v>
      </c>
      <c r="M61" s="179"/>
      <c r="N61" s="105"/>
      <c r="O61" s="105"/>
      <c r="P61" s="105"/>
      <c r="Q61" s="105"/>
      <c r="R61" s="109">
        <f t="shared" si="8"/>
        <v>0</v>
      </c>
      <c r="S61" s="534"/>
      <c r="T61" s="436"/>
      <c r="U61" s="439"/>
      <c r="V61" s="433"/>
    </row>
    <row r="62" spans="1:22" ht="30" customHeight="1">
      <c r="A62" s="486"/>
      <c r="B62" s="439"/>
      <c r="C62" s="124" t="str">
        <f>'5- Identificación de Riesgos'!D63</f>
        <v>3. Bases de datos sin criterios unificados.</v>
      </c>
      <c r="D62" s="115"/>
      <c r="E62" s="113"/>
      <c r="F62" s="105"/>
      <c r="G62" s="105"/>
      <c r="H62" s="105"/>
      <c r="I62" s="105"/>
      <c r="J62" s="109">
        <f t="shared" si="3"/>
        <v>0</v>
      </c>
      <c r="K62" s="534"/>
      <c r="L62" s="105" t="str">
        <f>'5- Identificación de Riesgos'!I63</f>
        <v>Interrupción o afectación en la prestación del servicio judicial</v>
      </c>
      <c r="M62" s="113"/>
      <c r="N62" s="107"/>
      <c r="O62" s="107"/>
      <c r="P62" s="107"/>
      <c r="Q62" s="107"/>
      <c r="R62" s="109">
        <f t="shared" si="8"/>
        <v>0</v>
      </c>
      <c r="S62" s="534"/>
      <c r="T62" s="436"/>
      <c r="U62" s="439"/>
      <c r="V62" s="433"/>
    </row>
    <row r="63" spans="1:22" ht="45">
      <c r="A63" s="486"/>
      <c r="B63" s="439"/>
      <c r="C63" s="124" t="str">
        <f>'5- Identificación de Riesgos'!D64</f>
        <v>4. Falta de respaldo de la base de datos y/o registros físicos de los vehículos</v>
      </c>
      <c r="D63" s="115"/>
      <c r="E63" s="113"/>
      <c r="F63" s="105"/>
      <c r="G63" s="105"/>
      <c r="H63" s="105"/>
      <c r="I63" s="105"/>
      <c r="J63" s="109">
        <f t="shared" si="3"/>
        <v>0</v>
      </c>
      <c r="K63" s="534"/>
      <c r="L63" s="105" t="str">
        <f>'5- Identificación de Riesgos'!I64</f>
        <v>Interrupción o afectación en la prestación del servicio administrativo</v>
      </c>
      <c r="M63" s="130"/>
      <c r="N63" s="105"/>
      <c r="O63" s="105"/>
      <c r="P63" s="105"/>
      <c r="Q63" s="105"/>
      <c r="R63" s="109">
        <f t="shared" si="8"/>
        <v>0</v>
      </c>
      <c r="S63" s="534"/>
      <c r="T63" s="436"/>
      <c r="U63" s="439"/>
      <c r="V63" s="433"/>
    </row>
    <row r="64" spans="1:22" ht="30" customHeight="1" thickBot="1">
      <c r="A64" s="486"/>
      <c r="B64" s="439"/>
      <c r="C64" s="124" t="str">
        <f>'5- Identificación de Riesgos'!D65</f>
        <v>5. Fallas en el software de los equipos de cómputo.</v>
      </c>
      <c r="D64" s="115"/>
      <c r="E64" s="115"/>
      <c r="F64" s="105"/>
      <c r="G64" s="105"/>
      <c r="H64" s="105"/>
      <c r="I64" s="105"/>
      <c r="J64" s="109">
        <f t="shared" si="3"/>
        <v>0</v>
      </c>
      <c r="K64" s="534"/>
      <c r="L64" s="105">
        <f>'5- Identificación de Riesgos'!I65</f>
        <v>0</v>
      </c>
      <c r="M64" s="130"/>
      <c r="N64" s="105"/>
      <c r="O64" s="105"/>
      <c r="P64" s="105"/>
      <c r="Q64" s="105"/>
      <c r="R64" s="109">
        <f t="shared" si="8"/>
        <v>0</v>
      </c>
      <c r="S64" s="534"/>
      <c r="T64" s="436"/>
      <c r="U64" s="439"/>
      <c r="V64" s="433"/>
    </row>
    <row r="65" spans="1:22" ht="30" hidden="1" customHeight="1">
      <c r="A65" s="486"/>
      <c r="B65" s="439"/>
      <c r="C65" s="124">
        <f>'5- Identificación de Riesgos'!D66</f>
        <v>0</v>
      </c>
      <c r="D65" s="115"/>
      <c r="E65" s="113"/>
      <c r="F65" s="105"/>
      <c r="G65" s="105"/>
      <c r="H65" s="105"/>
      <c r="I65" s="105"/>
      <c r="J65" s="109">
        <f t="shared" si="3"/>
        <v>0</v>
      </c>
      <c r="K65" s="534"/>
      <c r="L65" s="105">
        <f>'5- Identificación de Riesgos'!I66</f>
        <v>0</v>
      </c>
      <c r="M65" s="130"/>
      <c r="N65" s="105"/>
      <c r="O65" s="105"/>
      <c r="P65" s="105"/>
      <c r="Q65" s="105"/>
      <c r="R65" s="109">
        <f t="shared" si="8"/>
        <v>0</v>
      </c>
      <c r="S65" s="534"/>
      <c r="T65" s="436"/>
      <c r="U65" s="439"/>
      <c r="V65" s="433"/>
    </row>
    <row r="66" spans="1:22" ht="30" hidden="1" customHeight="1">
      <c r="A66" s="486"/>
      <c r="B66" s="439"/>
      <c r="C66" s="124">
        <f>'5- Identificación de Riesgos'!D67</f>
        <v>0</v>
      </c>
      <c r="D66" s="115"/>
      <c r="E66" s="113"/>
      <c r="F66" s="105"/>
      <c r="G66" s="105"/>
      <c r="H66" s="105"/>
      <c r="I66" s="105"/>
      <c r="J66" s="109">
        <f t="shared" si="3"/>
        <v>0</v>
      </c>
      <c r="K66" s="534"/>
      <c r="L66" s="105">
        <f>'5- Identificación de Riesgos'!I67</f>
        <v>0</v>
      </c>
      <c r="M66" s="130"/>
      <c r="N66" s="105"/>
      <c r="O66" s="105"/>
      <c r="P66" s="105"/>
      <c r="Q66" s="105"/>
      <c r="R66" s="109">
        <f t="shared" si="8"/>
        <v>0</v>
      </c>
      <c r="S66" s="534"/>
      <c r="T66" s="436"/>
      <c r="U66" s="439"/>
      <c r="V66" s="433"/>
    </row>
    <row r="67" spans="1:22" ht="30" hidden="1" customHeight="1">
      <c r="A67" s="486"/>
      <c r="B67" s="439"/>
      <c r="C67" s="124">
        <f>'5- Identificación de Riesgos'!D68</f>
        <v>0</v>
      </c>
      <c r="D67" s="115"/>
      <c r="E67" s="113"/>
      <c r="F67" s="105"/>
      <c r="G67" s="105"/>
      <c r="H67" s="105"/>
      <c r="I67" s="105"/>
      <c r="J67" s="109">
        <f t="shared" si="3"/>
        <v>0</v>
      </c>
      <c r="K67" s="534"/>
      <c r="L67" s="105">
        <f>'5- Identificación de Riesgos'!I68</f>
        <v>0</v>
      </c>
      <c r="M67" s="130"/>
      <c r="N67" s="105"/>
      <c r="O67" s="105"/>
      <c r="P67" s="105"/>
      <c r="Q67" s="105"/>
      <c r="R67" s="109">
        <f t="shared" si="8"/>
        <v>0</v>
      </c>
      <c r="S67" s="534"/>
      <c r="T67" s="436"/>
      <c r="U67" s="439"/>
      <c r="V67" s="433"/>
    </row>
    <row r="68" spans="1:22" hidden="1">
      <c r="A68" s="486"/>
      <c r="B68" s="439"/>
      <c r="C68" s="124">
        <f>'5- Identificación de Riesgos'!D69</f>
        <v>0</v>
      </c>
      <c r="D68" s="115"/>
      <c r="E68" s="113"/>
      <c r="F68" s="105"/>
      <c r="G68" s="105"/>
      <c r="H68" s="105"/>
      <c r="I68" s="105"/>
      <c r="J68" s="109">
        <f t="shared" si="3"/>
        <v>0</v>
      </c>
      <c r="K68" s="534"/>
      <c r="L68" s="105">
        <f>'5- Identificación de Riesgos'!I69</f>
        <v>0</v>
      </c>
      <c r="M68" s="130"/>
      <c r="N68" s="105"/>
      <c r="O68" s="105"/>
      <c r="P68" s="105"/>
      <c r="Q68" s="105"/>
      <c r="R68" s="109">
        <f t="shared" si="8"/>
        <v>0</v>
      </c>
      <c r="S68" s="534"/>
      <c r="T68" s="436"/>
      <c r="U68" s="439"/>
      <c r="V68" s="433"/>
    </row>
    <row r="69" spans="1:22" ht="15.75" hidden="1" thickBot="1">
      <c r="A69" s="487"/>
      <c r="B69" s="440"/>
      <c r="C69" s="125">
        <f>'5- Identificación de Riesgos'!D70</f>
        <v>0</v>
      </c>
      <c r="D69" s="116"/>
      <c r="E69" s="127"/>
      <c r="F69" s="106"/>
      <c r="G69" s="106"/>
      <c r="H69" s="106"/>
      <c r="I69" s="106"/>
      <c r="J69" s="110">
        <f t="shared" si="3"/>
        <v>0</v>
      </c>
      <c r="K69" s="535"/>
      <c r="L69" s="106">
        <f>'5- Identificación de Riesgos'!I70</f>
        <v>0</v>
      </c>
      <c r="M69" s="131"/>
      <c r="N69" s="106"/>
      <c r="O69" s="106"/>
      <c r="P69" s="106"/>
      <c r="Q69" s="106"/>
      <c r="R69" s="110">
        <f t="shared" si="8"/>
        <v>0</v>
      </c>
      <c r="S69" s="535"/>
      <c r="T69" s="437"/>
      <c r="U69" s="440"/>
      <c r="V69" s="434"/>
    </row>
    <row r="70" spans="1:22" ht="45">
      <c r="A70" s="485">
        <f>'5- Identificación de Riesgos'!A71</f>
        <v>7</v>
      </c>
      <c r="B70" s="438" t="str">
        <f>'5- Identificación de Riesgos'!B71</f>
        <v>Afectación de los aspectos ambientales</v>
      </c>
      <c r="C70" s="217" t="str">
        <f>'5- Identificación de Riesgos'!D71</f>
        <v>1. Desconocimiento del Sistema de Gestión Ambiental que aplica para la Rama Judicial a Nivel Central y Seccional.</v>
      </c>
      <c r="D70" s="128"/>
      <c r="E70" s="128" t="s">
        <v>444</v>
      </c>
      <c r="F70" s="107" t="s">
        <v>427</v>
      </c>
      <c r="G70" s="107" t="s">
        <v>427</v>
      </c>
      <c r="H70" s="107" t="s">
        <v>427</v>
      </c>
      <c r="I70" s="107" t="s">
        <v>427</v>
      </c>
      <c r="J70" s="108">
        <f t="shared" si="3"/>
        <v>1</v>
      </c>
      <c r="K70" s="533">
        <f>AVERAGE(J70:J79)</f>
        <v>0.2</v>
      </c>
      <c r="L70" s="104" t="str">
        <f>'5- Identificación de Riesgos'!I71</f>
        <v>Afectación Económica</v>
      </c>
      <c r="M70" s="112" t="s">
        <v>445</v>
      </c>
      <c r="N70" s="104" t="s">
        <v>427</v>
      </c>
      <c r="O70" s="104" t="s">
        <v>427</v>
      </c>
      <c r="P70" s="104" t="s">
        <v>427</v>
      </c>
      <c r="Q70" s="104" t="s">
        <v>427</v>
      </c>
      <c r="R70" s="111">
        <f t="shared" si="8"/>
        <v>1</v>
      </c>
      <c r="S70" s="536">
        <f t="shared" ref="S70" si="10">AVERAGE(R70:R79)</f>
        <v>0.1</v>
      </c>
      <c r="T70" s="435" t="str">
        <f>CONCATENATE(INDEX('8- Políticas de Administración '!$B$6:$F$10,MATCH(ROUND(IF((RIGHT('5- Identificación de Riesgos'!H71,1)-'6- Valoración Controles'!K70)&lt;1,1,(RIGHT('5- Identificación de Riesgos'!H71,1)-'6- Valoración Controles'!K70)),0),'8- Políticas de Administración '!$F$6:$F$10,0),1)," - ",ROUND(IF((RIGHT('5- Identificación de Riesgos'!H71,1)-'6- Valoración Controles'!K70)&lt;1,1,(RIGHT('5- Identificación de Riesgos'!H71,1)-'6- Valoración Controles'!K70)),0))</f>
        <v>Media - 3</v>
      </c>
      <c r="U70" s="438" t="str">
        <f>CONCATENATE(INDEX('8- Políticas de Administración '!$B$17:$F$21,MATCH(ROUND(IF((RIGHT('5- Identificación de Riesgos'!M71,1)-'6- Valoración Controles'!S70)&lt;1,1,(RIGHT('5- Identificación de Riesgos'!M71,1)-'6- Valoración Controles'!S70)),0),'8- Políticas de Administración '!$F$17:$F$21,0),1)," - ",ROUND(IF((RIGHT('5- Identificación de Riesgos'!M71,1)-'6- Valoración Controles'!S70)&lt;1,1,(RIGHT('5- Identificación de Riesgos'!M71,1)-'6- Valoración Controles'!S70)),0))</f>
        <v>Moderado - 3</v>
      </c>
      <c r="V70" s="432" t="str">
        <f>CONCATENATE(VLOOKUP((LEFT(T70,LEN(T70)-4)&amp;LEFT(U70,LEN(U70)-4)),'9- Matriz de Calor '!$D$18:$E$42,2,0)," - ",RIGHT(T70,1)*RIGHT(U70,1))</f>
        <v>Moderado - 9</v>
      </c>
    </row>
    <row r="71" spans="1:22" ht="30.75" thickBot="1">
      <c r="A71" s="486"/>
      <c r="B71" s="439"/>
      <c r="C71" s="124" t="str">
        <f>'5- Identificación de Riesgos'!D72</f>
        <v>2. No hay accesibilidad de forma oportuna a la información base para el cálculo de indicadores</v>
      </c>
      <c r="D71" s="114"/>
      <c r="E71" s="114"/>
      <c r="F71" s="105"/>
      <c r="G71" s="105"/>
      <c r="H71" s="105"/>
      <c r="I71" s="105"/>
      <c r="J71" s="109">
        <f t="shared" si="3"/>
        <v>0</v>
      </c>
      <c r="K71" s="534"/>
      <c r="L71" s="105" t="str">
        <f>'5- Identificación de Riesgos'!I72</f>
        <v>Incumplimiento de las metas establecidas</v>
      </c>
      <c r="M71" s="179"/>
      <c r="N71" s="105"/>
      <c r="O71" s="105"/>
      <c r="P71" s="105"/>
      <c r="Q71" s="105"/>
      <c r="R71" s="109">
        <f t="shared" si="8"/>
        <v>0</v>
      </c>
      <c r="S71" s="534"/>
      <c r="T71" s="436"/>
      <c r="U71" s="439"/>
      <c r="V71" s="433"/>
    </row>
    <row r="72" spans="1:22" ht="15" hidden="1" customHeight="1">
      <c r="A72" s="486"/>
      <c r="B72" s="439"/>
      <c r="C72" s="124">
        <f>'5- Identificación de Riesgos'!D73</f>
        <v>0</v>
      </c>
      <c r="D72" s="114"/>
      <c r="E72" s="114"/>
      <c r="F72" s="105" t="s">
        <v>427</v>
      </c>
      <c r="G72" s="105" t="s">
        <v>427</v>
      </c>
      <c r="H72" s="105" t="s">
        <v>427</v>
      </c>
      <c r="I72" s="105" t="s">
        <v>427</v>
      </c>
      <c r="J72" s="109">
        <f t="shared" si="3"/>
        <v>1</v>
      </c>
      <c r="K72" s="534"/>
      <c r="L72" s="105" t="str">
        <f>'5- Identificación de Riesgos'!I73</f>
        <v>Afectación de reputacion,imagén,  credibilidad, satisfacción de usuarios y PI</v>
      </c>
      <c r="M72" s="113"/>
      <c r="N72" s="107"/>
      <c r="O72" s="107"/>
      <c r="P72" s="107"/>
      <c r="Q72" s="107"/>
      <c r="R72" s="109">
        <f t="shared" si="8"/>
        <v>0</v>
      </c>
      <c r="S72" s="534"/>
      <c r="T72" s="436"/>
      <c r="U72" s="439"/>
      <c r="V72" s="433"/>
    </row>
    <row r="73" spans="1:22" ht="30" hidden="1" customHeight="1">
      <c r="A73" s="486"/>
      <c r="B73" s="439"/>
      <c r="C73" s="124">
        <f>'5- Identificación de Riesgos'!D74</f>
        <v>0</v>
      </c>
      <c r="D73" s="114"/>
      <c r="E73" s="114"/>
      <c r="F73" s="105"/>
      <c r="G73" s="105"/>
      <c r="H73" s="105"/>
      <c r="I73" s="105"/>
      <c r="J73" s="109">
        <f t="shared" si="3"/>
        <v>0</v>
      </c>
      <c r="K73" s="534"/>
      <c r="L73" s="105">
        <f>'5- Identificación de Riesgos'!I74</f>
        <v>0</v>
      </c>
      <c r="M73" s="130"/>
      <c r="N73" s="105"/>
      <c r="O73" s="105"/>
      <c r="P73" s="105"/>
      <c r="Q73" s="105"/>
      <c r="R73" s="109">
        <f t="shared" si="8"/>
        <v>0</v>
      </c>
      <c r="S73" s="534"/>
      <c r="T73" s="436"/>
      <c r="U73" s="439"/>
      <c r="V73" s="433"/>
    </row>
    <row r="74" spans="1:22" ht="30" hidden="1" customHeight="1">
      <c r="A74" s="486"/>
      <c r="B74" s="439"/>
      <c r="C74" s="124">
        <f>'5- Identificación de Riesgos'!D75</f>
        <v>0</v>
      </c>
      <c r="D74" s="114"/>
      <c r="E74" s="114"/>
      <c r="F74" s="105"/>
      <c r="G74" s="105"/>
      <c r="H74" s="105"/>
      <c r="I74" s="105"/>
      <c r="J74" s="109">
        <f t="shared" si="3"/>
        <v>0</v>
      </c>
      <c r="K74" s="534"/>
      <c r="L74" s="105">
        <f>'5- Identificación de Riesgos'!I75</f>
        <v>0</v>
      </c>
      <c r="M74" s="130"/>
      <c r="N74" s="105"/>
      <c r="O74" s="105"/>
      <c r="P74" s="105"/>
      <c r="Q74" s="105"/>
      <c r="R74" s="109">
        <f t="shared" si="8"/>
        <v>0</v>
      </c>
      <c r="S74" s="534"/>
      <c r="T74" s="436"/>
      <c r="U74" s="439"/>
      <c r="V74" s="433"/>
    </row>
    <row r="75" spans="1:22" ht="30" hidden="1" customHeight="1">
      <c r="A75" s="486"/>
      <c r="B75" s="439"/>
      <c r="C75" s="124">
        <f>'5- Identificación de Riesgos'!D76</f>
        <v>0</v>
      </c>
      <c r="D75" s="114"/>
      <c r="E75" s="114"/>
      <c r="F75" s="105"/>
      <c r="G75" s="105"/>
      <c r="H75" s="105"/>
      <c r="I75" s="105"/>
      <c r="J75" s="109">
        <f t="shared" si="3"/>
        <v>0</v>
      </c>
      <c r="K75" s="534"/>
      <c r="L75" s="105">
        <f>'5- Identificación de Riesgos'!I76</f>
        <v>0</v>
      </c>
      <c r="M75" s="130"/>
      <c r="N75" s="105"/>
      <c r="O75" s="105"/>
      <c r="P75" s="105"/>
      <c r="Q75" s="105"/>
      <c r="R75" s="109">
        <f t="shared" si="8"/>
        <v>0</v>
      </c>
      <c r="S75" s="534"/>
      <c r="T75" s="436"/>
      <c r="U75" s="439"/>
      <c r="V75" s="433"/>
    </row>
    <row r="76" spans="1:22" ht="30" hidden="1" customHeight="1">
      <c r="A76" s="486"/>
      <c r="B76" s="439"/>
      <c r="C76" s="124">
        <f>'5- Identificación de Riesgos'!D77</f>
        <v>0</v>
      </c>
      <c r="D76" s="114"/>
      <c r="E76" s="114"/>
      <c r="F76" s="105"/>
      <c r="G76" s="105"/>
      <c r="H76" s="105"/>
      <c r="I76" s="105"/>
      <c r="J76" s="109">
        <f t="shared" si="3"/>
        <v>0</v>
      </c>
      <c r="K76" s="534"/>
      <c r="L76" s="105">
        <f>'5- Identificación de Riesgos'!I77</f>
        <v>0</v>
      </c>
      <c r="M76" s="130"/>
      <c r="N76" s="105"/>
      <c r="O76" s="105"/>
      <c r="P76" s="105"/>
      <c r="Q76" s="105"/>
      <c r="R76" s="109">
        <f t="shared" si="8"/>
        <v>0</v>
      </c>
      <c r="S76" s="534"/>
      <c r="T76" s="436"/>
      <c r="U76" s="439"/>
      <c r="V76" s="433"/>
    </row>
    <row r="77" spans="1:22" ht="30" hidden="1" customHeight="1">
      <c r="A77" s="486"/>
      <c r="B77" s="439"/>
      <c r="C77" s="124">
        <f>'5- Identificación de Riesgos'!D78</f>
        <v>0</v>
      </c>
      <c r="D77" s="114"/>
      <c r="E77" s="114"/>
      <c r="F77" s="105"/>
      <c r="G77" s="105"/>
      <c r="H77" s="105"/>
      <c r="I77" s="105"/>
      <c r="J77" s="109">
        <f t="shared" si="3"/>
        <v>0</v>
      </c>
      <c r="K77" s="534"/>
      <c r="L77" s="105">
        <f>'5- Identificación de Riesgos'!I78</f>
        <v>0</v>
      </c>
      <c r="M77" s="130"/>
      <c r="N77" s="105"/>
      <c r="O77" s="105"/>
      <c r="P77" s="105"/>
      <c r="Q77" s="105"/>
      <c r="R77" s="109">
        <f t="shared" si="8"/>
        <v>0</v>
      </c>
      <c r="S77" s="534"/>
      <c r="T77" s="436"/>
      <c r="U77" s="439"/>
      <c r="V77" s="433"/>
    </row>
    <row r="78" spans="1:22" hidden="1">
      <c r="A78" s="486"/>
      <c r="B78" s="439"/>
      <c r="C78" s="124">
        <f>'5- Identificación de Riesgos'!D79</f>
        <v>0</v>
      </c>
      <c r="D78" s="114"/>
      <c r="E78" s="114"/>
      <c r="F78" s="105"/>
      <c r="G78" s="105"/>
      <c r="H78" s="105"/>
      <c r="I78" s="105"/>
      <c r="J78" s="109">
        <f t="shared" si="3"/>
        <v>0</v>
      </c>
      <c r="K78" s="534"/>
      <c r="L78" s="105">
        <f>'5- Identificación de Riesgos'!I79</f>
        <v>0</v>
      </c>
      <c r="M78" s="130"/>
      <c r="N78" s="105"/>
      <c r="O78" s="105"/>
      <c r="P78" s="105"/>
      <c r="Q78" s="105"/>
      <c r="R78" s="109">
        <f t="shared" si="8"/>
        <v>0</v>
      </c>
      <c r="S78" s="534"/>
      <c r="T78" s="436"/>
      <c r="U78" s="439"/>
      <c r="V78" s="433"/>
    </row>
    <row r="79" spans="1:22" ht="15.75" hidden="1" thickBot="1">
      <c r="A79" s="487"/>
      <c r="B79" s="440"/>
      <c r="C79" s="125">
        <f>'5- Identificación de Riesgos'!D80</f>
        <v>0</v>
      </c>
      <c r="D79" s="129"/>
      <c r="E79" s="129"/>
      <c r="F79" s="106"/>
      <c r="G79" s="106"/>
      <c r="H79" s="106"/>
      <c r="I79" s="106"/>
      <c r="J79" s="110">
        <f t="shared" si="3"/>
        <v>0</v>
      </c>
      <c r="K79" s="535"/>
      <c r="L79" s="106">
        <f>'5- Identificación de Riesgos'!I80</f>
        <v>0</v>
      </c>
      <c r="M79" s="131"/>
      <c r="N79" s="106"/>
      <c r="O79" s="106"/>
      <c r="P79" s="106"/>
      <c r="Q79" s="106"/>
      <c r="R79" s="110">
        <f t="shared" si="8"/>
        <v>0</v>
      </c>
      <c r="S79" s="535"/>
      <c r="T79" s="437"/>
      <c r="U79" s="440"/>
      <c r="V79" s="434"/>
    </row>
    <row r="80" spans="1:22" ht="60" customHeight="1">
      <c r="A80" s="485">
        <f>'5- Identificación de Riesgos'!A81</f>
        <v>8</v>
      </c>
      <c r="B80" s="438" t="str">
        <f>'5- Identificación de Riesgos'!B81</f>
        <v>Incendio dentro de la edificación</v>
      </c>
      <c r="C80" s="217" t="str">
        <f>'5- Identificación de Riesgos'!D81</f>
        <v xml:space="preserve">Por vandalismo (bomba molotov).
Que entre en contacto con fuentes de ignición (corto circuito) material combustible como papel, muebles almacenados y en uso, insumos de construcción, insumos de aseo, tanque de ACPM, conexión de gas natural, residuos </v>
      </c>
      <c r="D80" s="128"/>
      <c r="E80" s="128" t="s">
        <v>446</v>
      </c>
      <c r="F80" s="107" t="s">
        <v>427</v>
      </c>
      <c r="G80" s="107" t="s">
        <v>427</v>
      </c>
      <c r="H80" s="107" t="s">
        <v>427</v>
      </c>
      <c r="I80" s="107" t="s">
        <v>427</v>
      </c>
      <c r="J80" s="108">
        <f t="shared" ref="J80:J109" si="11">COUNTIF(F80:I80,"SI")/4</f>
        <v>1</v>
      </c>
      <c r="K80" s="533">
        <f>AVERAGE(J80:J89)</f>
        <v>0.2</v>
      </c>
      <c r="L80" s="104" t="str">
        <f>'5- Identificación de Riesgos'!I81</f>
        <v>Interrupción o afectación en la prestación del servicio judicial</v>
      </c>
      <c r="M80" s="112" t="s">
        <v>447</v>
      </c>
      <c r="N80" s="104" t="s">
        <v>427</v>
      </c>
      <c r="O80" s="104" t="s">
        <v>427</v>
      </c>
      <c r="P80" s="104" t="s">
        <v>427</v>
      </c>
      <c r="Q80" s="104" t="s">
        <v>427</v>
      </c>
      <c r="R80" s="111">
        <f t="shared" si="8"/>
        <v>1</v>
      </c>
      <c r="S80" s="536">
        <f t="shared" ref="S80" si="12">AVERAGE(R80:R89)</f>
        <v>0.2</v>
      </c>
      <c r="T80" s="435" t="str">
        <f>CONCATENATE(INDEX('8- Políticas de Administración '!$B$6:$F$10,MATCH(ROUND(IF((RIGHT('5- Identificación de Riesgos'!H81,1)-'6- Valoración Controles'!K80)&lt;1,1,(RIGHT('5- Identificación de Riesgos'!H81,1)-'6- Valoración Controles'!K80)),0),'8- Políticas de Administración '!$F$6:$F$10,0),1)," - ",ROUND(IF((RIGHT('5- Identificación de Riesgos'!H81,1)-'6- Valoración Controles'!K80)&lt;1,1,(RIGHT('5- Identificación de Riesgos'!H81,1)-'6- Valoración Controles'!K80)),0))</f>
        <v>Media - 3</v>
      </c>
      <c r="U80" s="438" t="str">
        <f>CONCATENATE(INDEX('8- Políticas de Administración '!$B$17:$F$21,MATCH(ROUND(IF((RIGHT('5- Identificación de Riesgos'!M81,1)-'6- Valoración Controles'!S80)&lt;1,1,(RIGHT('5- Identificación de Riesgos'!M81,1)-'6- Valoración Controles'!S80)),0),'8- Políticas de Administración '!$F$17:$F$21,0),1)," - ",ROUND(IF((RIGHT('5- Identificación de Riesgos'!M81,1)-'6- Valoración Controles'!S80)&lt;1,1,(RIGHT('5- Identificación de Riesgos'!M81,1)-'6- Valoración Controles'!S80)),0))</f>
        <v>Menor - 2</v>
      </c>
      <c r="V80" s="432" t="str">
        <f>CONCATENATE(VLOOKUP((LEFT(T80,LEN(T80)-4)&amp;LEFT(U80,LEN(U80)-4)),'9- Matriz de Calor '!$D$18:$E$42,2,0)," - ",RIGHT(T80,1)*RIGHT(U80,1))</f>
        <v>Moderado - 6</v>
      </c>
    </row>
    <row r="81" spans="1:22" ht="30" hidden="1" customHeight="1">
      <c r="A81" s="486"/>
      <c r="B81" s="439"/>
      <c r="C81" s="124">
        <f>'5- Identificación de Riesgos'!D82</f>
        <v>0</v>
      </c>
      <c r="D81" s="114"/>
      <c r="E81" s="114"/>
      <c r="F81" s="105" t="s">
        <v>448</v>
      </c>
      <c r="G81" s="105" t="s">
        <v>448</v>
      </c>
      <c r="H81" s="105" t="s">
        <v>448</v>
      </c>
      <c r="I81" s="105" t="s">
        <v>448</v>
      </c>
      <c r="J81" s="109">
        <f t="shared" si="11"/>
        <v>0</v>
      </c>
      <c r="K81" s="534"/>
      <c r="L81" s="105">
        <f>'5- Identificación de Riesgos'!I82</f>
        <v>0</v>
      </c>
      <c r="M81" s="179"/>
      <c r="N81" s="105"/>
      <c r="O81" s="105"/>
      <c r="P81" s="105"/>
      <c r="Q81" s="105"/>
      <c r="R81" s="109">
        <f t="shared" si="8"/>
        <v>0</v>
      </c>
      <c r="S81" s="534"/>
      <c r="T81" s="436"/>
      <c r="U81" s="439"/>
      <c r="V81" s="433"/>
    </row>
    <row r="82" spans="1:22" ht="45" customHeight="1" thickBot="1">
      <c r="A82" s="486"/>
      <c r="B82" s="439"/>
      <c r="C82" s="124" t="str">
        <f>'5- Identificación de Riesgos'!D83</f>
        <v>Orden público.
Sobrecarga por uso de electrodomésticos en las instalaciones</v>
      </c>
      <c r="D82" s="114"/>
      <c r="E82" s="114" t="s">
        <v>449</v>
      </c>
      <c r="F82" s="105" t="s">
        <v>427</v>
      </c>
      <c r="G82" s="105" t="s">
        <v>427</v>
      </c>
      <c r="H82" s="105" t="s">
        <v>427</v>
      </c>
      <c r="I82" s="105" t="s">
        <v>427</v>
      </c>
      <c r="J82" s="109">
        <f t="shared" si="11"/>
        <v>1</v>
      </c>
      <c r="K82" s="534"/>
      <c r="L82" s="105" t="str">
        <f>'5- Identificación de Riesgos'!I83</f>
        <v>Afectación Económica</v>
      </c>
      <c r="M82" s="113"/>
      <c r="N82" s="107" t="s">
        <v>427</v>
      </c>
      <c r="O82" s="107" t="s">
        <v>427</v>
      </c>
      <c r="P82" s="107" t="s">
        <v>427</v>
      </c>
      <c r="Q82" s="107" t="s">
        <v>427</v>
      </c>
      <c r="R82" s="109">
        <f t="shared" si="8"/>
        <v>1</v>
      </c>
      <c r="S82" s="534"/>
      <c r="T82" s="436"/>
      <c r="U82" s="439"/>
      <c r="V82" s="433"/>
    </row>
    <row r="83" spans="1:22" ht="30" hidden="1" customHeight="1">
      <c r="A83" s="486"/>
      <c r="B83" s="439"/>
      <c r="C83" s="124">
        <f>'5- Identificación de Riesgos'!D84</f>
        <v>0</v>
      </c>
      <c r="D83" s="114"/>
      <c r="E83" s="114"/>
      <c r="F83" s="105"/>
      <c r="G83" s="105"/>
      <c r="H83" s="105"/>
      <c r="I83" s="105"/>
      <c r="J83" s="109">
        <f t="shared" si="11"/>
        <v>0</v>
      </c>
      <c r="K83" s="534"/>
      <c r="L83" s="105">
        <f>'5- Identificación de Riesgos'!I84</f>
        <v>0</v>
      </c>
      <c r="M83" s="130"/>
      <c r="N83" s="105"/>
      <c r="O83" s="105"/>
      <c r="P83" s="105"/>
      <c r="Q83" s="105"/>
      <c r="R83" s="109">
        <f t="shared" si="8"/>
        <v>0</v>
      </c>
      <c r="S83" s="534"/>
      <c r="T83" s="436"/>
      <c r="U83" s="439"/>
      <c r="V83" s="433"/>
    </row>
    <row r="84" spans="1:22" ht="30" hidden="1" customHeight="1">
      <c r="A84" s="486"/>
      <c r="B84" s="439"/>
      <c r="C84" s="124">
        <f>'5- Identificación de Riesgos'!D85</f>
        <v>0</v>
      </c>
      <c r="D84" s="114"/>
      <c r="E84" s="114"/>
      <c r="F84" s="105"/>
      <c r="G84" s="105"/>
      <c r="H84" s="105"/>
      <c r="I84" s="105"/>
      <c r="J84" s="109">
        <f t="shared" si="11"/>
        <v>0</v>
      </c>
      <c r="K84" s="534"/>
      <c r="L84" s="105">
        <f>'5- Identificación de Riesgos'!I85</f>
        <v>0</v>
      </c>
      <c r="M84" s="130"/>
      <c r="N84" s="105"/>
      <c r="O84" s="105"/>
      <c r="P84" s="105"/>
      <c r="Q84" s="105"/>
      <c r="R84" s="109">
        <f t="shared" si="8"/>
        <v>0</v>
      </c>
      <c r="S84" s="534"/>
      <c r="T84" s="436"/>
      <c r="U84" s="439"/>
      <c r="V84" s="433"/>
    </row>
    <row r="85" spans="1:22" ht="30" hidden="1" customHeight="1">
      <c r="A85" s="486"/>
      <c r="B85" s="439"/>
      <c r="C85" s="124">
        <f>'5- Identificación de Riesgos'!D86</f>
        <v>0</v>
      </c>
      <c r="D85" s="114"/>
      <c r="E85" s="114"/>
      <c r="F85" s="105"/>
      <c r="G85" s="105"/>
      <c r="H85" s="105"/>
      <c r="I85" s="105"/>
      <c r="J85" s="109">
        <f t="shared" si="11"/>
        <v>0</v>
      </c>
      <c r="K85" s="534"/>
      <c r="L85" s="105">
        <f>'5- Identificación de Riesgos'!I86</f>
        <v>0</v>
      </c>
      <c r="M85" s="130"/>
      <c r="N85" s="105"/>
      <c r="O85" s="105"/>
      <c r="P85" s="105"/>
      <c r="Q85" s="105"/>
      <c r="R85" s="109">
        <f t="shared" si="8"/>
        <v>0</v>
      </c>
      <c r="S85" s="534"/>
      <c r="T85" s="436"/>
      <c r="U85" s="439"/>
      <c r="V85" s="433"/>
    </row>
    <row r="86" spans="1:22" ht="30" hidden="1" customHeight="1">
      <c r="A86" s="486"/>
      <c r="B86" s="439"/>
      <c r="C86" s="124">
        <f>'5- Identificación de Riesgos'!D87</f>
        <v>0</v>
      </c>
      <c r="D86" s="114"/>
      <c r="E86" s="114"/>
      <c r="F86" s="105"/>
      <c r="G86" s="105"/>
      <c r="H86" s="105"/>
      <c r="I86" s="105"/>
      <c r="J86" s="109">
        <f t="shared" si="11"/>
        <v>0</v>
      </c>
      <c r="K86" s="534"/>
      <c r="L86" s="105">
        <f>'5- Identificación de Riesgos'!I87</f>
        <v>0</v>
      </c>
      <c r="M86" s="130"/>
      <c r="N86" s="105"/>
      <c r="O86" s="105"/>
      <c r="P86" s="105"/>
      <c r="Q86" s="105"/>
      <c r="R86" s="109">
        <f t="shared" si="8"/>
        <v>0</v>
      </c>
      <c r="S86" s="534"/>
      <c r="T86" s="436"/>
      <c r="U86" s="439"/>
      <c r="V86" s="433"/>
    </row>
    <row r="87" spans="1:22" ht="30" hidden="1" customHeight="1">
      <c r="A87" s="486"/>
      <c r="B87" s="439"/>
      <c r="C87" s="124">
        <f>'5- Identificación de Riesgos'!D88</f>
        <v>0</v>
      </c>
      <c r="D87" s="114"/>
      <c r="E87" s="114"/>
      <c r="F87" s="105"/>
      <c r="G87" s="105"/>
      <c r="H87" s="105"/>
      <c r="I87" s="105"/>
      <c r="J87" s="109">
        <f t="shared" si="11"/>
        <v>0</v>
      </c>
      <c r="K87" s="534"/>
      <c r="L87" s="105">
        <f>'5- Identificación de Riesgos'!I88</f>
        <v>0</v>
      </c>
      <c r="M87" s="130"/>
      <c r="N87" s="105"/>
      <c r="O87" s="105"/>
      <c r="P87" s="105"/>
      <c r="Q87" s="105"/>
      <c r="R87" s="109">
        <f t="shared" si="8"/>
        <v>0</v>
      </c>
      <c r="S87" s="534"/>
      <c r="T87" s="436"/>
      <c r="U87" s="439"/>
      <c r="V87" s="433"/>
    </row>
    <row r="88" spans="1:22" hidden="1">
      <c r="A88" s="486"/>
      <c r="B88" s="439"/>
      <c r="C88" s="124">
        <f>'5- Identificación de Riesgos'!D89</f>
        <v>0</v>
      </c>
      <c r="D88" s="114"/>
      <c r="E88" s="114"/>
      <c r="F88" s="105"/>
      <c r="G88" s="105"/>
      <c r="H88" s="105"/>
      <c r="I88" s="105"/>
      <c r="J88" s="109">
        <f t="shared" si="11"/>
        <v>0</v>
      </c>
      <c r="K88" s="534"/>
      <c r="L88" s="105">
        <f>'5- Identificación de Riesgos'!I89</f>
        <v>0</v>
      </c>
      <c r="M88" s="130"/>
      <c r="N88" s="105"/>
      <c r="O88" s="105"/>
      <c r="P88" s="105"/>
      <c r="Q88" s="105"/>
      <c r="R88" s="109">
        <f t="shared" si="8"/>
        <v>0</v>
      </c>
      <c r="S88" s="534"/>
      <c r="T88" s="436"/>
      <c r="U88" s="439"/>
      <c r="V88" s="433"/>
    </row>
    <row r="89" spans="1:22" ht="15.75" hidden="1" thickBot="1">
      <c r="A89" s="487"/>
      <c r="B89" s="440"/>
      <c r="C89" s="125">
        <f>'5- Identificación de Riesgos'!D90</f>
        <v>0</v>
      </c>
      <c r="D89" s="129"/>
      <c r="E89" s="129"/>
      <c r="F89" s="106"/>
      <c r="G89" s="106"/>
      <c r="H89" s="106"/>
      <c r="I89" s="106"/>
      <c r="J89" s="110">
        <f t="shared" si="11"/>
        <v>0</v>
      </c>
      <c r="K89" s="535"/>
      <c r="L89" s="106">
        <f>'5- Identificación de Riesgos'!I90</f>
        <v>0</v>
      </c>
      <c r="M89" s="131"/>
      <c r="N89" s="106"/>
      <c r="O89" s="106"/>
      <c r="P89" s="106"/>
      <c r="Q89" s="106"/>
      <c r="R89" s="110">
        <f t="shared" si="8"/>
        <v>0</v>
      </c>
      <c r="S89" s="535"/>
      <c r="T89" s="437"/>
      <c r="U89" s="440"/>
      <c r="V89" s="434"/>
    </row>
    <row r="90" spans="1:22" ht="90">
      <c r="A90" s="485">
        <f>'5- Identificación de Riesgos'!A91</f>
        <v>9</v>
      </c>
      <c r="B90" s="438" t="str">
        <f>'5- Identificación de Riesgos'!B91</f>
        <v>Inundación dentro de la edificación</v>
      </c>
      <c r="C90" s="217" t="str">
        <f>'5- Identificación de Riesgos'!D91</f>
        <v>Lluvias torrenciales en la temporada invernal</v>
      </c>
      <c r="D90" s="128"/>
      <c r="E90" s="128" t="s">
        <v>450</v>
      </c>
      <c r="F90" s="107" t="s">
        <v>427</v>
      </c>
      <c r="G90" s="107" t="s">
        <v>427</v>
      </c>
      <c r="H90" s="107" t="s">
        <v>427</v>
      </c>
      <c r="I90" s="107" t="s">
        <v>427</v>
      </c>
      <c r="J90" s="108">
        <f t="shared" si="11"/>
        <v>1</v>
      </c>
      <c r="K90" s="533">
        <f>AVERAGE(J90:J99)</f>
        <v>0.2</v>
      </c>
      <c r="L90" s="104" t="str">
        <f>'5- Identificación de Riesgos'!I91</f>
        <v>Interrupción o afectación en la prestación del servicio judicial</v>
      </c>
      <c r="M90" s="112" t="s">
        <v>451</v>
      </c>
      <c r="N90" s="104" t="s">
        <v>427</v>
      </c>
      <c r="O90" s="104" t="s">
        <v>427</v>
      </c>
      <c r="P90" s="104" t="s">
        <v>427</v>
      </c>
      <c r="Q90" s="104" t="s">
        <v>427</v>
      </c>
      <c r="R90" s="111">
        <f t="shared" si="8"/>
        <v>1</v>
      </c>
      <c r="S90" s="536">
        <f t="shared" ref="S90" si="13">AVERAGE(R90:R99)</f>
        <v>0.1</v>
      </c>
      <c r="T90" s="435" t="str">
        <f>CONCATENATE(INDEX('8- Políticas de Administración '!$B$6:$F$10,MATCH(ROUND(IF((RIGHT('5- Identificación de Riesgos'!H91,1)-'6- Valoración Controles'!K90)&lt;1,1,(RIGHT('5- Identificación de Riesgos'!H91,1)-'6- Valoración Controles'!K90)),0),'8- Políticas de Administración '!$F$6:$F$10,0),1)," - ",ROUND(IF((RIGHT('5- Identificación de Riesgos'!H91,1)-'6- Valoración Controles'!K90)&lt;1,1,(RIGHT('5- Identificación de Riesgos'!H91,1)-'6- Valoración Controles'!K90)),0))</f>
        <v>Media - 3</v>
      </c>
      <c r="U90" s="438" t="str">
        <f>CONCATENATE(INDEX('8- Políticas de Administración '!$B$17:$F$21,MATCH(ROUND(IF((RIGHT('5- Identificación de Riesgos'!M91,1)-'6- Valoración Controles'!S90)&lt;1,1,(RIGHT('5- Identificación de Riesgos'!M91,1)-'6- Valoración Controles'!S90)),0),'8- Políticas de Administración '!$F$17:$F$21,0),1)," - ",ROUND(IF((RIGHT('5- Identificación de Riesgos'!M91,1)-'6- Valoración Controles'!S90)&lt;1,1,(RIGHT('5- Identificación de Riesgos'!M91,1)-'6- Valoración Controles'!S90)),0))</f>
        <v>Menor - 2</v>
      </c>
      <c r="V90" s="432" t="str">
        <f>CONCATENATE(VLOOKUP((LEFT(T90,LEN(T90)-4)&amp;LEFT(U90,LEN(U90)-4)),'9- Matriz de Calor '!$D$18:$E$42,2,0)," - ",RIGHT(T90,1)*RIGHT(U90,1))</f>
        <v>Moderado - 6</v>
      </c>
    </row>
    <row r="91" spans="1:22" ht="60">
      <c r="A91" s="486"/>
      <c r="B91" s="439"/>
      <c r="C91" s="124" t="str">
        <f>'5- Identificación de Riesgos'!D92</f>
        <v>Por el desnivel de las vías se forman arroyos, parte de los cuales desembocan en las edificaciones, inundando los sótanos. También, por efecto del incremento del nivel freático.</v>
      </c>
      <c r="D91" s="114"/>
      <c r="E91" s="114"/>
      <c r="F91" s="105"/>
      <c r="G91" s="105"/>
      <c r="H91" s="105"/>
      <c r="I91" s="105"/>
      <c r="J91" s="109">
        <f t="shared" si="11"/>
        <v>0</v>
      </c>
      <c r="K91" s="534"/>
      <c r="L91" s="105" t="str">
        <f>'5- Identificación de Riesgos'!I92</f>
        <v>Interrupción o afectación en la prestación del servicio administrativo</v>
      </c>
      <c r="M91" s="179"/>
      <c r="N91" s="105"/>
      <c r="O91" s="105"/>
      <c r="P91" s="105"/>
      <c r="Q91" s="105"/>
      <c r="R91" s="109">
        <f t="shared" si="8"/>
        <v>0</v>
      </c>
      <c r="S91" s="534"/>
      <c r="T91" s="436"/>
      <c r="U91" s="439"/>
      <c r="V91" s="433"/>
    </row>
    <row r="92" spans="1:22" ht="30">
      <c r="A92" s="486"/>
      <c r="B92" s="439"/>
      <c r="C92" s="124">
        <f>'5- Identificación de Riesgos'!D93</f>
        <v>0</v>
      </c>
      <c r="D92" s="114"/>
      <c r="E92" s="114"/>
      <c r="F92" s="105" t="s">
        <v>427</v>
      </c>
      <c r="G92" s="105" t="s">
        <v>427</v>
      </c>
      <c r="H92" s="105" t="s">
        <v>427</v>
      </c>
      <c r="I92" s="105" t="s">
        <v>427</v>
      </c>
      <c r="J92" s="109">
        <f t="shared" si="11"/>
        <v>1</v>
      </c>
      <c r="K92" s="534"/>
      <c r="L92" s="105" t="str">
        <f>'5- Identificación de Riesgos'!I93</f>
        <v>Incumplimiento de las metas establecidas</v>
      </c>
      <c r="M92" s="113"/>
      <c r="N92" s="107"/>
      <c r="O92" s="107"/>
      <c r="P92" s="107"/>
      <c r="Q92" s="107"/>
      <c r="R92" s="109">
        <f t="shared" si="8"/>
        <v>0</v>
      </c>
      <c r="S92" s="534"/>
      <c r="T92" s="436"/>
      <c r="U92" s="439"/>
      <c r="V92" s="433"/>
    </row>
    <row r="93" spans="1:22" ht="15.75" thickBot="1">
      <c r="A93" s="486"/>
      <c r="B93" s="439"/>
      <c r="C93" s="124">
        <f>'5- Identificación de Riesgos'!D94</f>
        <v>0</v>
      </c>
      <c r="D93" s="114"/>
      <c r="E93" s="114"/>
      <c r="F93" s="105"/>
      <c r="G93" s="105"/>
      <c r="H93" s="105"/>
      <c r="I93" s="105"/>
      <c r="J93" s="109">
        <f t="shared" si="11"/>
        <v>0</v>
      </c>
      <c r="K93" s="534"/>
      <c r="L93" s="105" t="str">
        <f>'5- Identificación de Riesgos'!I94</f>
        <v>Afectación Ambiental</v>
      </c>
      <c r="M93" s="130"/>
      <c r="N93" s="105"/>
      <c r="O93" s="105"/>
      <c r="P93" s="105"/>
      <c r="Q93" s="105"/>
      <c r="R93" s="109">
        <f t="shared" si="8"/>
        <v>0</v>
      </c>
      <c r="S93" s="534"/>
      <c r="T93" s="436"/>
      <c r="U93" s="439"/>
      <c r="V93" s="433"/>
    </row>
    <row r="94" spans="1:22" hidden="1">
      <c r="A94" s="486"/>
      <c r="B94" s="439"/>
      <c r="C94" s="124">
        <f>'5- Identificación de Riesgos'!D95</f>
        <v>0</v>
      </c>
      <c r="D94" s="114"/>
      <c r="E94" s="114"/>
      <c r="F94" s="105"/>
      <c r="G94" s="105"/>
      <c r="H94" s="105"/>
      <c r="I94" s="105"/>
      <c r="J94" s="109">
        <f t="shared" si="11"/>
        <v>0</v>
      </c>
      <c r="K94" s="534"/>
      <c r="L94" s="105">
        <f>'5- Identificación de Riesgos'!I95</f>
        <v>0</v>
      </c>
      <c r="M94" s="130"/>
      <c r="N94" s="105"/>
      <c r="O94" s="105"/>
      <c r="P94" s="105"/>
      <c r="Q94" s="105"/>
      <c r="R94" s="109">
        <f t="shared" si="8"/>
        <v>0</v>
      </c>
      <c r="S94" s="534"/>
      <c r="T94" s="436"/>
      <c r="U94" s="439"/>
      <c r="V94" s="433"/>
    </row>
    <row r="95" spans="1:22" hidden="1">
      <c r="A95" s="486"/>
      <c r="B95" s="439"/>
      <c r="C95" s="124">
        <f>'5- Identificación de Riesgos'!D96</f>
        <v>0</v>
      </c>
      <c r="D95" s="114"/>
      <c r="E95" s="114"/>
      <c r="F95" s="105"/>
      <c r="G95" s="105"/>
      <c r="H95" s="105"/>
      <c r="I95" s="105"/>
      <c r="J95" s="109">
        <f t="shared" si="11"/>
        <v>0</v>
      </c>
      <c r="K95" s="534"/>
      <c r="L95" s="105">
        <f>'5- Identificación de Riesgos'!I96</f>
        <v>0</v>
      </c>
      <c r="M95" s="130"/>
      <c r="N95" s="105"/>
      <c r="O95" s="105"/>
      <c r="P95" s="105"/>
      <c r="Q95" s="105"/>
      <c r="R95" s="109">
        <f t="shared" si="8"/>
        <v>0</v>
      </c>
      <c r="S95" s="534"/>
      <c r="T95" s="436"/>
      <c r="U95" s="439"/>
      <c r="V95" s="433"/>
    </row>
    <row r="96" spans="1:22" hidden="1">
      <c r="A96" s="486"/>
      <c r="B96" s="439"/>
      <c r="C96" s="124">
        <f>'5- Identificación de Riesgos'!D97</f>
        <v>0</v>
      </c>
      <c r="D96" s="114"/>
      <c r="E96" s="114"/>
      <c r="F96" s="105"/>
      <c r="G96" s="105"/>
      <c r="H96" s="105"/>
      <c r="I96" s="105"/>
      <c r="J96" s="109">
        <f t="shared" si="11"/>
        <v>0</v>
      </c>
      <c r="K96" s="534"/>
      <c r="L96" s="105">
        <f>'5- Identificación de Riesgos'!I97</f>
        <v>0</v>
      </c>
      <c r="M96" s="130"/>
      <c r="N96" s="105"/>
      <c r="O96" s="105"/>
      <c r="P96" s="105"/>
      <c r="Q96" s="105"/>
      <c r="R96" s="109">
        <f t="shared" si="8"/>
        <v>0</v>
      </c>
      <c r="S96" s="534"/>
      <c r="T96" s="436"/>
      <c r="U96" s="439"/>
      <c r="V96" s="433"/>
    </row>
    <row r="97" spans="1:22" hidden="1">
      <c r="A97" s="486"/>
      <c r="B97" s="439"/>
      <c r="C97" s="124">
        <f>'5- Identificación de Riesgos'!D98</f>
        <v>0</v>
      </c>
      <c r="D97" s="114"/>
      <c r="E97" s="114"/>
      <c r="F97" s="105"/>
      <c r="G97" s="105"/>
      <c r="H97" s="105"/>
      <c r="I97" s="105"/>
      <c r="J97" s="109">
        <f t="shared" si="11"/>
        <v>0</v>
      </c>
      <c r="K97" s="534"/>
      <c r="L97" s="105">
        <f>'5- Identificación de Riesgos'!I98</f>
        <v>0</v>
      </c>
      <c r="M97" s="130"/>
      <c r="N97" s="105"/>
      <c r="O97" s="105"/>
      <c r="P97" s="105"/>
      <c r="Q97" s="105"/>
      <c r="R97" s="109">
        <f t="shared" si="8"/>
        <v>0</v>
      </c>
      <c r="S97" s="534"/>
      <c r="T97" s="436"/>
      <c r="U97" s="439"/>
      <c r="V97" s="433"/>
    </row>
    <row r="98" spans="1:22" hidden="1">
      <c r="A98" s="486"/>
      <c r="B98" s="439"/>
      <c r="C98" s="124">
        <f>'5- Identificación de Riesgos'!D99</f>
        <v>0</v>
      </c>
      <c r="D98" s="114"/>
      <c r="E98" s="114"/>
      <c r="F98" s="105"/>
      <c r="G98" s="105"/>
      <c r="H98" s="105"/>
      <c r="I98" s="105"/>
      <c r="J98" s="109">
        <f t="shared" si="11"/>
        <v>0</v>
      </c>
      <c r="K98" s="534"/>
      <c r="L98" s="105">
        <f>'5- Identificación de Riesgos'!I99</f>
        <v>0</v>
      </c>
      <c r="M98" s="130"/>
      <c r="N98" s="105"/>
      <c r="O98" s="105"/>
      <c r="P98" s="105"/>
      <c r="Q98" s="105"/>
      <c r="R98" s="109">
        <f t="shared" si="8"/>
        <v>0</v>
      </c>
      <c r="S98" s="534"/>
      <c r="T98" s="436"/>
      <c r="U98" s="439"/>
      <c r="V98" s="433"/>
    </row>
    <row r="99" spans="1:22" ht="15.75" hidden="1" thickBot="1">
      <c r="A99" s="487"/>
      <c r="B99" s="440"/>
      <c r="C99" s="125">
        <f>'5- Identificación de Riesgos'!D100</f>
        <v>0</v>
      </c>
      <c r="D99" s="129"/>
      <c r="E99" s="129"/>
      <c r="F99" s="106"/>
      <c r="G99" s="106"/>
      <c r="H99" s="106"/>
      <c r="I99" s="106"/>
      <c r="J99" s="110">
        <f t="shared" si="11"/>
        <v>0</v>
      </c>
      <c r="K99" s="535"/>
      <c r="L99" s="106">
        <f>'5- Identificación de Riesgos'!I100</f>
        <v>0</v>
      </c>
      <c r="M99" s="131"/>
      <c r="N99" s="106"/>
      <c r="O99" s="106"/>
      <c r="P99" s="106"/>
      <c r="Q99" s="106"/>
      <c r="R99" s="110">
        <f t="shared" si="8"/>
        <v>0</v>
      </c>
      <c r="S99" s="535"/>
      <c r="T99" s="437"/>
      <c r="U99" s="440"/>
      <c r="V99" s="434"/>
    </row>
    <row r="100" spans="1:22" ht="120.75" thickBot="1">
      <c r="A100" s="485">
        <f>'5- Identificación de Riesgos'!A101</f>
        <v>10</v>
      </c>
      <c r="B100" s="438" t="str">
        <f>'5- Identificación de Riesgos'!B101</f>
        <v>Diferencia entre el inventario Fisico y el Kardex (SICOF)-selectivo</v>
      </c>
      <c r="C100" s="217" t="str">
        <f>'5- Identificación de Riesgos'!D101</f>
        <v xml:space="preserve">1. Mala ejecucion en la toma de inventarios </v>
      </c>
      <c r="D100" s="128"/>
      <c r="E100" s="295" t="s">
        <v>452</v>
      </c>
      <c r="F100" s="107" t="s">
        <v>427</v>
      </c>
      <c r="G100" s="107" t="s">
        <v>427</v>
      </c>
      <c r="H100" s="107" t="s">
        <v>427</v>
      </c>
      <c r="I100" s="107" t="s">
        <v>427</v>
      </c>
      <c r="J100" s="108">
        <f t="shared" si="11"/>
        <v>1</v>
      </c>
      <c r="K100" s="533">
        <f>AVERAGE(J100:J109)</f>
        <v>0.5</v>
      </c>
      <c r="L100" s="104" t="str">
        <f>'5- Identificación de Riesgos'!I101</f>
        <v>Afectación de reputacion,imagén,  credibilidad, satisfacción de usuarios y PI</v>
      </c>
      <c r="M100" s="112" t="s">
        <v>453</v>
      </c>
      <c r="N100" s="104" t="s">
        <v>427</v>
      </c>
      <c r="O100" s="104" t="s">
        <v>427</v>
      </c>
      <c r="P100" s="104" t="s">
        <v>427</v>
      </c>
      <c r="Q100" s="104" t="s">
        <v>427</v>
      </c>
      <c r="R100" s="111">
        <f t="shared" si="8"/>
        <v>1</v>
      </c>
      <c r="S100" s="536">
        <f t="shared" ref="S100" si="14">AVERAGE(R100:R109)</f>
        <v>0.5</v>
      </c>
      <c r="T100" s="435" t="str">
        <f>CONCATENATE(INDEX('8- Políticas de Administración '!$B$6:$F$10,MATCH(ROUND(IF((RIGHT('5- Identificación de Riesgos'!H101,1)-'6- Valoración Controles'!K100)&lt;1,1,(RIGHT('5- Identificación de Riesgos'!H101,1)-'6- Valoración Controles'!K100)),0),'8- Políticas de Administración '!$F$6:$F$10,0),1)," - ",ROUND(IF((RIGHT('5- Identificación de Riesgos'!H101,1)-'6- Valoración Controles'!K100)&lt;1,1,(RIGHT('5- Identificación de Riesgos'!H101,1)-'6- Valoración Controles'!K100)),0))</f>
        <v>Baja - 2</v>
      </c>
      <c r="U100" s="438" t="str">
        <f>CONCATENATE(INDEX('8- Políticas de Administración '!$B$17:$F$21,MATCH(ROUND(IF((RIGHT('5- Identificación de Riesgos'!M101,1)-'6- Valoración Controles'!S100)&lt;1,1,(RIGHT('5- Identificación de Riesgos'!M101,1)-'6- Valoración Controles'!S100)),0),'8- Políticas de Administración '!$F$17:$F$21,0),1)," - ",ROUND(IF((RIGHT('5- Identificación de Riesgos'!M101,1)-'6- Valoración Controles'!S100)&lt;1,1,(RIGHT('5- Identificación de Riesgos'!M101,1)-'6- Valoración Controles'!S100)),0))</f>
        <v>Leve - 1</v>
      </c>
      <c r="V100" s="432" t="str">
        <f>CONCATENATE(VLOOKUP((LEFT(T100,LEN(T100)-4)&amp;LEFT(U100,LEN(U100)-4)),'9- Matriz de Calor '!$D$18:$E$42,2,0)," - ",RIGHT(T100,1)*RIGHT(U100,1))</f>
        <v>Bajo - 2</v>
      </c>
    </row>
    <row r="101" spans="1:22" ht="45.75" thickBot="1">
      <c r="A101" s="486"/>
      <c r="B101" s="439"/>
      <c r="C101" s="124" t="str">
        <f>'5- Identificación de Riesgos'!D102</f>
        <v xml:space="preserve">2. No registro en el el sistema </v>
      </c>
      <c r="D101" s="114"/>
      <c r="E101" s="296" t="s">
        <v>454</v>
      </c>
      <c r="F101" s="107" t="s">
        <v>427</v>
      </c>
      <c r="G101" s="107" t="s">
        <v>427</v>
      </c>
      <c r="H101" s="107" t="s">
        <v>427</v>
      </c>
      <c r="I101" s="107" t="s">
        <v>427</v>
      </c>
      <c r="J101" s="109">
        <f t="shared" si="11"/>
        <v>1</v>
      </c>
      <c r="K101" s="534"/>
      <c r="L101" s="105" t="str">
        <f>'5- Identificación de Riesgos'!I102</f>
        <v>Afectación Económica</v>
      </c>
      <c r="M101" s="297" t="s">
        <v>455</v>
      </c>
      <c r="N101" s="104" t="s">
        <v>427</v>
      </c>
      <c r="O101" s="104" t="s">
        <v>427</v>
      </c>
      <c r="P101" s="104" t="s">
        <v>427</v>
      </c>
      <c r="Q101" s="104" t="s">
        <v>427</v>
      </c>
      <c r="R101" s="109">
        <f t="shared" si="8"/>
        <v>1</v>
      </c>
      <c r="S101" s="534"/>
      <c r="T101" s="436"/>
      <c r="U101" s="439"/>
      <c r="V101" s="433"/>
    </row>
    <row r="102" spans="1:22" ht="45">
      <c r="A102" s="486"/>
      <c r="B102" s="439"/>
      <c r="C102" s="124" t="str">
        <f>'5- Identificación de Riesgos'!D103</f>
        <v xml:space="preserve">3. Entrega informal de bienes y sin registro en el sicof </v>
      </c>
      <c r="D102" s="114"/>
      <c r="E102" s="114" t="s">
        <v>456</v>
      </c>
      <c r="F102" s="107" t="s">
        <v>427</v>
      </c>
      <c r="G102" s="107" t="s">
        <v>427</v>
      </c>
      <c r="H102" s="107" t="s">
        <v>427</v>
      </c>
      <c r="I102" s="107" t="s">
        <v>427</v>
      </c>
      <c r="J102" s="109">
        <f t="shared" si="11"/>
        <v>1</v>
      </c>
      <c r="K102" s="534"/>
      <c r="L102" s="105" t="str">
        <f>'5- Identificación de Riesgos'!I103</f>
        <v>Afectación Económica</v>
      </c>
      <c r="M102" s="306" t="s">
        <v>457</v>
      </c>
      <c r="N102" s="104" t="s">
        <v>427</v>
      </c>
      <c r="O102" s="104" t="s">
        <v>427</v>
      </c>
      <c r="P102" s="104" t="s">
        <v>427</v>
      </c>
      <c r="Q102" s="104" t="s">
        <v>427</v>
      </c>
      <c r="R102" s="109">
        <f t="shared" si="8"/>
        <v>1</v>
      </c>
      <c r="S102" s="534"/>
      <c r="T102" s="436"/>
      <c r="U102" s="439"/>
      <c r="V102" s="433"/>
    </row>
    <row r="103" spans="1:22" ht="45">
      <c r="A103" s="486"/>
      <c r="B103" s="439"/>
      <c r="C103" s="124" t="str">
        <f>'5- Identificación de Riesgos'!D104</f>
        <v xml:space="preserve">4. Falta de tiempo y personal calificado </v>
      </c>
      <c r="D103" s="114"/>
      <c r="E103" s="114" t="s">
        <v>458</v>
      </c>
      <c r="F103" s="107" t="s">
        <v>427</v>
      </c>
      <c r="G103" s="107" t="s">
        <v>427</v>
      </c>
      <c r="H103" s="107" t="s">
        <v>427</v>
      </c>
      <c r="I103" s="107" t="s">
        <v>427</v>
      </c>
      <c r="J103" s="109">
        <f t="shared" si="11"/>
        <v>1</v>
      </c>
      <c r="K103" s="534"/>
      <c r="L103" s="105" t="str">
        <f>'5- Identificación de Riesgos'!I104</f>
        <v>Incumplimiento de las metas establecidas</v>
      </c>
      <c r="M103" s="130" t="s">
        <v>459</v>
      </c>
      <c r="N103" s="104" t="s">
        <v>427</v>
      </c>
      <c r="O103" s="104" t="s">
        <v>427</v>
      </c>
      <c r="P103" s="104" t="s">
        <v>427</v>
      </c>
      <c r="Q103" s="104" t="s">
        <v>427</v>
      </c>
      <c r="R103" s="109">
        <f t="shared" si="8"/>
        <v>1</v>
      </c>
      <c r="S103" s="534"/>
      <c r="T103" s="436"/>
      <c r="U103" s="439"/>
      <c r="V103" s="433"/>
    </row>
    <row r="104" spans="1:22" ht="45.75" thickBot="1">
      <c r="A104" s="486"/>
      <c r="B104" s="439"/>
      <c r="C104" s="124" t="str">
        <f>'5- Identificación de Riesgos'!D105</f>
        <v>5. No cumplimiento de politicas de inventarios en la Entidad</v>
      </c>
      <c r="D104" s="114"/>
      <c r="E104" s="114" t="s">
        <v>460</v>
      </c>
      <c r="F104" s="107" t="s">
        <v>427</v>
      </c>
      <c r="G104" s="107" t="s">
        <v>427</v>
      </c>
      <c r="H104" s="107" t="s">
        <v>427</v>
      </c>
      <c r="I104" s="107" t="s">
        <v>427</v>
      </c>
      <c r="J104" s="109">
        <f t="shared" si="11"/>
        <v>1</v>
      </c>
      <c r="K104" s="534"/>
      <c r="L104" s="105" t="str">
        <f>'5- Identificación de Riesgos'!I105</f>
        <v>Afectación Económica</v>
      </c>
      <c r="M104" s="130" t="s">
        <v>461</v>
      </c>
      <c r="N104" s="104" t="s">
        <v>427</v>
      </c>
      <c r="O104" s="104" t="s">
        <v>427</v>
      </c>
      <c r="P104" s="104" t="s">
        <v>427</v>
      </c>
      <c r="Q104" s="104" t="s">
        <v>427</v>
      </c>
      <c r="R104" s="109">
        <f t="shared" si="8"/>
        <v>1</v>
      </c>
      <c r="S104" s="534"/>
      <c r="T104" s="436"/>
      <c r="U104" s="439"/>
      <c r="V104" s="433"/>
    </row>
    <row r="105" spans="1:22" hidden="1">
      <c r="A105" s="486"/>
      <c r="B105" s="439"/>
      <c r="C105" s="124">
        <f>'5- Identificación de Riesgos'!D106</f>
        <v>0</v>
      </c>
      <c r="D105" s="114"/>
      <c r="E105" s="114"/>
      <c r="F105" s="105"/>
      <c r="G105" s="105"/>
      <c r="H105" s="105"/>
      <c r="I105" s="105"/>
      <c r="J105" s="109">
        <f t="shared" si="11"/>
        <v>0</v>
      </c>
      <c r="K105" s="534"/>
      <c r="L105" s="105">
        <f>'5- Identificación de Riesgos'!I106</f>
        <v>0</v>
      </c>
      <c r="M105" s="130"/>
      <c r="N105" s="105"/>
      <c r="O105" s="105"/>
      <c r="P105" s="105"/>
      <c r="Q105" s="105"/>
      <c r="R105" s="109">
        <f t="shared" si="8"/>
        <v>0</v>
      </c>
      <c r="S105" s="534"/>
      <c r="T105" s="436"/>
      <c r="U105" s="439"/>
      <c r="V105" s="433"/>
    </row>
    <row r="106" spans="1:22" hidden="1">
      <c r="A106" s="486"/>
      <c r="B106" s="439"/>
      <c r="C106" s="124">
        <f>'5- Identificación de Riesgos'!D107</f>
        <v>0</v>
      </c>
      <c r="D106" s="114"/>
      <c r="E106" s="114"/>
      <c r="F106" s="105"/>
      <c r="G106" s="105"/>
      <c r="H106" s="105"/>
      <c r="I106" s="105"/>
      <c r="J106" s="109">
        <f t="shared" si="11"/>
        <v>0</v>
      </c>
      <c r="K106" s="534"/>
      <c r="L106" s="105">
        <f>'5- Identificación de Riesgos'!I107</f>
        <v>0</v>
      </c>
      <c r="M106" s="130"/>
      <c r="N106" s="105"/>
      <c r="O106" s="105"/>
      <c r="P106" s="105"/>
      <c r="Q106" s="105"/>
      <c r="R106" s="109">
        <f t="shared" si="8"/>
        <v>0</v>
      </c>
      <c r="S106" s="534"/>
      <c r="T106" s="436"/>
      <c r="U106" s="439"/>
      <c r="V106" s="433"/>
    </row>
    <row r="107" spans="1:22" hidden="1">
      <c r="A107" s="486"/>
      <c r="B107" s="439"/>
      <c r="C107" s="124">
        <f>'5- Identificación de Riesgos'!D108</f>
        <v>0</v>
      </c>
      <c r="D107" s="114"/>
      <c r="E107" s="114"/>
      <c r="F107" s="105"/>
      <c r="G107" s="105"/>
      <c r="H107" s="105"/>
      <c r="I107" s="105"/>
      <c r="J107" s="109">
        <f t="shared" si="11"/>
        <v>0</v>
      </c>
      <c r="K107" s="534"/>
      <c r="L107" s="105">
        <f>'5- Identificación de Riesgos'!I108</f>
        <v>0</v>
      </c>
      <c r="M107" s="130"/>
      <c r="N107" s="105"/>
      <c r="O107" s="105"/>
      <c r="P107" s="105"/>
      <c r="Q107" s="105"/>
      <c r="R107" s="109">
        <f t="shared" si="8"/>
        <v>0</v>
      </c>
      <c r="S107" s="534"/>
      <c r="T107" s="436"/>
      <c r="U107" s="439"/>
      <c r="V107" s="433"/>
    </row>
    <row r="108" spans="1:22" hidden="1">
      <c r="A108" s="486"/>
      <c r="B108" s="439"/>
      <c r="C108" s="124">
        <f>'5- Identificación de Riesgos'!D109</f>
        <v>0</v>
      </c>
      <c r="D108" s="114"/>
      <c r="E108" s="114"/>
      <c r="F108" s="105"/>
      <c r="G108" s="105"/>
      <c r="H108" s="105"/>
      <c r="I108" s="105"/>
      <c r="J108" s="109">
        <f t="shared" si="11"/>
        <v>0</v>
      </c>
      <c r="K108" s="534"/>
      <c r="L108" s="105">
        <f>'5- Identificación de Riesgos'!I109</f>
        <v>0</v>
      </c>
      <c r="M108" s="130"/>
      <c r="N108" s="105"/>
      <c r="O108" s="105"/>
      <c r="P108" s="105"/>
      <c r="Q108" s="105"/>
      <c r="R108" s="109">
        <f t="shared" si="8"/>
        <v>0</v>
      </c>
      <c r="S108" s="534"/>
      <c r="T108" s="436"/>
      <c r="U108" s="439"/>
      <c r="V108" s="433"/>
    </row>
    <row r="109" spans="1:22" ht="15.75" hidden="1" thickBot="1">
      <c r="A109" s="487"/>
      <c r="B109" s="440"/>
      <c r="C109" s="125">
        <f>'5- Identificación de Riesgos'!D110</f>
        <v>0</v>
      </c>
      <c r="D109" s="129"/>
      <c r="E109" s="129"/>
      <c r="F109" s="106"/>
      <c r="G109" s="106"/>
      <c r="H109" s="106"/>
      <c r="I109" s="106"/>
      <c r="J109" s="110">
        <f t="shared" si="11"/>
        <v>0</v>
      </c>
      <c r="K109" s="535"/>
      <c r="L109" s="106">
        <f>'5- Identificación de Riesgos'!I110</f>
        <v>0</v>
      </c>
      <c r="M109" s="131"/>
      <c r="N109" s="106"/>
      <c r="O109" s="106"/>
      <c r="P109" s="106"/>
      <c r="Q109" s="106"/>
      <c r="R109" s="110">
        <f t="shared" si="8"/>
        <v>0</v>
      </c>
      <c r="S109" s="535"/>
      <c r="T109" s="437"/>
      <c r="U109" s="440"/>
      <c r="V109" s="434"/>
    </row>
    <row r="110" spans="1:22" ht="60">
      <c r="A110" s="485">
        <f>'5- Identificación de Riesgos'!A111</f>
        <v>11</v>
      </c>
      <c r="B110" s="438" t="str">
        <f>'5- Identificación de Riesgos'!B111</f>
        <v>Daños en los equipos instalados en los inmuebles a cargo del Nivel Central, por falta de mantenimiento</v>
      </c>
      <c r="C110" s="217" t="str">
        <f>'5- Identificación de Riesgos'!D111</f>
        <v xml:space="preserve">1.No cumplimiento de los contratos suscritos para el mantenimiento de equipos.
</v>
      </c>
      <c r="D110" s="128"/>
      <c r="E110" s="128" t="s">
        <v>462</v>
      </c>
      <c r="F110" s="107" t="s">
        <v>427</v>
      </c>
      <c r="G110" s="107" t="s">
        <v>427</v>
      </c>
      <c r="H110" s="107" t="s">
        <v>427</v>
      </c>
      <c r="I110" s="107" t="s">
        <v>427</v>
      </c>
      <c r="J110" s="108">
        <f t="shared" ref="J110:J149" si="15">COUNTIF(F110:I110,"SI")/4</f>
        <v>1</v>
      </c>
      <c r="K110" s="533">
        <f>AVERAGE(J110:J119)</f>
        <v>0.1</v>
      </c>
      <c r="L110" s="104" t="str">
        <f>'5- Identificación de Riesgos'!I111</f>
        <v>Afectación Económica</v>
      </c>
      <c r="M110" s="112" t="s">
        <v>463</v>
      </c>
      <c r="N110" s="104" t="s">
        <v>427</v>
      </c>
      <c r="O110" s="104" t="s">
        <v>427</v>
      </c>
      <c r="P110" s="104" t="s">
        <v>427</v>
      </c>
      <c r="Q110" s="104" t="s">
        <v>427</v>
      </c>
      <c r="R110" s="111">
        <f t="shared" si="8"/>
        <v>1</v>
      </c>
      <c r="S110" s="536">
        <f t="shared" ref="S110" si="16">AVERAGE(R110:R119)</f>
        <v>0.2</v>
      </c>
      <c r="T110" s="435" t="str">
        <f>CONCATENATE(INDEX('8- Políticas de Administración '!$B$6:$F$10,MATCH(ROUND(IF((RIGHT('5- Identificación de Riesgos'!H111,1)-'6- Valoración Controles'!K110)&lt;1,1,(RIGHT('5- Identificación de Riesgos'!H111,1)-'6- Valoración Controles'!K110)),0),'8- Políticas de Administración '!$F$6:$F$10,0),1)," - ",ROUND(IF((RIGHT('5- Identificación de Riesgos'!H111,1)-'6- Valoración Controles'!K110)&lt;1,1,(RIGHT('5- Identificación de Riesgos'!H111,1)-'6- Valoración Controles'!K110)),0))</f>
        <v>Media - 3</v>
      </c>
      <c r="U110" s="438" t="str">
        <f>CONCATENATE(INDEX('8- Políticas de Administración '!$B$17:$F$21,MATCH(ROUND(IF((RIGHT('5- Identificación de Riesgos'!M111,1)-'6- Valoración Controles'!S110)&lt;1,1,(RIGHT('5- Identificación de Riesgos'!M111,1)-'6- Valoración Controles'!S110)),0),'8- Políticas de Administración '!$F$17:$F$21,0),1)," - ",ROUND(IF((RIGHT('5- Identificación de Riesgos'!M111,1)-'6- Valoración Controles'!S110)&lt;1,1,(RIGHT('5- Identificación de Riesgos'!M111,1)-'6- Valoración Controles'!S110)),0))</f>
        <v>Menor - 2</v>
      </c>
      <c r="V110" s="432" t="str">
        <f>CONCATENATE(VLOOKUP((LEFT(T110,LEN(T110)-4)&amp;LEFT(U110,LEN(U110)-4)),'9- Matriz de Calor '!$D$18:$E$42,2,0)," - ",RIGHT(T110,1)*RIGHT(U110,1))</f>
        <v>Moderado - 6</v>
      </c>
    </row>
    <row r="111" spans="1:22" ht="45" customHeight="1">
      <c r="A111" s="486"/>
      <c r="B111" s="439"/>
      <c r="C111" s="124" t="str">
        <f>'5- Identificación de Riesgos'!D112</f>
        <v xml:space="preserve">2.Falta de oportunidad en los procesos de contratación
</v>
      </c>
      <c r="D111" s="114"/>
      <c r="E111" s="114"/>
      <c r="F111" s="105"/>
      <c r="G111" s="105"/>
      <c r="H111" s="105"/>
      <c r="I111" s="105"/>
      <c r="J111" s="109">
        <f t="shared" si="15"/>
        <v>0</v>
      </c>
      <c r="K111" s="534"/>
      <c r="L111" s="105" t="str">
        <f>'5- Identificación de Riesgos'!I112</f>
        <v>Afectación de reputacion,imagén,  credibilidad, satisfacción de usuarios y PI</v>
      </c>
      <c r="M111" s="179"/>
      <c r="N111" s="105" t="s">
        <v>427</v>
      </c>
      <c r="O111" s="105" t="s">
        <v>427</v>
      </c>
      <c r="P111" s="105" t="s">
        <v>427</v>
      </c>
      <c r="Q111" s="105" t="s">
        <v>427</v>
      </c>
      <c r="R111" s="109">
        <f t="shared" si="8"/>
        <v>1</v>
      </c>
      <c r="S111" s="534"/>
      <c r="T111" s="436"/>
      <c r="U111" s="439"/>
      <c r="V111" s="433"/>
    </row>
    <row r="112" spans="1:22" ht="30" customHeight="1">
      <c r="A112" s="486"/>
      <c r="B112" s="439"/>
      <c r="C112" s="124" t="str">
        <f>'5- Identificación de Riesgos'!D113</f>
        <v>3.Desconocimiento de los planes de mantenimiento</v>
      </c>
      <c r="D112" s="114"/>
      <c r="E112" s="114"/>
      <c r="F112" s="105"/>
      <c r="G112" s="105"/>
      <c r="H112" s="105"/>
      <c r="I112" s="105"/>
      <c r="J112" s="109">
        <f t="shared" si="15"/>
        <v>0</v>
      </c>
      <c r="K112" s="534"/>
      <c r="L112" s="105" t="str">
        <f>'5- Identificación de Riesgos'!I113</f>
        <v>Interrupción o afectación en la prestación del servicio judicial</v>
      </c>
      <c r="M112" s="113"/>
      <c r="N112" s="107"/>
      <c r="O112" s="107"/>
      <c r="P112" s="107"/>
      <c r="Q112" s="107"/>
      <c r="R112" s="109">
        <f t="shared" si="8"/>
        <v>0</v>
      </c>
      <c r="S112" s="534"/>
      <c r="T112" s="436"/>
      <c r="U112" s="439"/>
      <c r="V112" s="433"/>
    </row>
    <row r="113" spans="1:22" ht="30" hidden="1" customHeight="1">
      <c r="A113" s="486"/>
      <c r="B113" s="439"/>
      <c r="C113" s="124">
        <f>'5- Identificación de Riesgos'!D114</f>
        <v>0</v>
      </c>
      <c r="D113" s="114"/>
      <c r="E113" s="114"/>
      <c r="F113" s="105"/>
      <c r="G113" s="105"/>
      <c r="H113" s="105"/>
      <c r="I113" s="105"/>
      <c r="J113" s="109">
        <f t="shared" si="15"/>
        <v>0</v>
      </c>
      <c r="K113" s="534"/>
      <c r="L113" s="105" t="str">
        <f>'5- Identificación de Riesgos'!I114</f>
        <v>Interrupción o afectación en la prestación del servicio administrativo</v>
      </c>
      <c r="M113" s="130"/>
      <c r="N113" s="105"/>
      <c r="O113" s="105"/>
      <c r="P113" s="105"/>
      <c r="Q113" s="105"/>
      <c r="R113" s="109">
        <f t="shared" si="8"/>
        <v>0</v>
      </c>
      <c r="S113" s="534"/>
      <c r="T113" s="436"/>
      <c r="U113" s="439"/>
      <c r="V113" s="433"/>
    </row>
    <row r="114" spans="1:22" ht="30" hidden="1" customHeight="1">
      <c r="A114" s="486"/>
      <c r="B114" s="439"/>
      <c r="C114" s="124">
        <f>'5- Identificación de Riesgos'!D115</f>
        <v>0</v>
      </c>
      <c r="D114" s="114"/>
      <c r="E114" s="114"/>
      <c r="F114" s="105"/>
      <c r="G114" s="105"/>
      <c r="H114" s="105"/>
      <c r="I114" s="105"/>
      <c r="J114" s="109">
        <f t="shared" si="15"/>
        <v>0</v>
      </c>
      <c r="K114" s="534"/>
      <c r="L114" s="105">
        <f>'5- Identificación de Riesgos'!I115</f>
        <v>0</v>
      </c>
      <c r="M114" s="130"/>
      <c r="N114" s="105"/>
      <c r="O114" s="105"/>
      <c r="P114" s="105"/>
      <c r="Q114" s="105"/>
      <c r="R114" s="109">
        <f t="shared" si="8"/>
        <v>0</v>
      </c>
      <c r="S114" s="534"/>
      <c r="T114" s="436"/>
      <c r="U114" s="439"/>
      <c r="V114" s="433"/>
    </row>
    <row r="115" spans="1:22" ht="30" hidden="1" customHeight="1">
      <c r="A115" s="486"/>
      <c r="B115" s="439"/>
      <c r="C115" s="124">
        <f>'5- Identificación de Riesgos'!D116</f>
        <v>0</v>
      </c>
      <c r="D115" s="114"/>
      <c r="E115" s="114"/>
      <c r="F115" s="105"/>
      <c r="G115" s="105"/>
      <c r="H115" s="105"/>
      <c r="I115" s="105"/>
      <c r="J115" s="109">
        <f t="shared" si="15"/>
        <v>0</v>
      </c>
      <c r="K115" s="534"/>
      <c r="L115" s="105">
        <f>'5- Identificación de Riesgos'!I116</f>
        <v>0</v>
      </c>
      <c r="M115" s="130"/>
      <c r="N115" s="105"/>
      <c r="O115" s="105"/>
      <c r="P115" s="105"/>
      <c r="Q115" s="105"/>
      <c r="R115" s="109">
        <f t="shared" si="8"/>
        <v>0</v>
      </c>
      <c r="S115" s="534"/>
      <c r="T115" s="436"/>
      <c r="U115" s="439"/>
      <c r="V115" s="433"/>
    </row>
    <row r="116" spans="1:22" ht="30" hidden="1" customHeight="1">
      <c r="A116" s="486"/>
      <c r="B116" s="439"/>
      <c r="C116" s="124">
        <f>'5- Identificación de Riesgos'!D117</f>
        <v>0</v>
      </c>
      <c r="D116" s="114"/>
      <c r="E116" s="114"/>
      <c r="F116" s="105"/>
      <c r="G116" s="105"/>
      <c r="H116" s="105"/>
      <c r="I116" s="105"/>
      <c r="J116" s="109">
        <f t="shared" si="15"/>
        <v>0</v>
      </c>
      <c r="K116" s="534"/>
      <c r="L116" s="105">
        <f>'5- Identificación de Riesgos'!I117</f>
        <v>0</v>
      </c>
      <c r="M116" s="130"/>
      <c r="N116" s="105"/>
      <c r="O116" s="105"/>
      <c r="P116" s="105"/>
      <c r="Q116" s="105"/>
      <c r="R116" s="109">
        <f t="shared" si="8"/>
        <v>0</v>
      </c>
      <c r="S116" s="534"/>
      <c r="T116" s="436"/>
      <c r="U116" s="439"/>
      <c r="V116" s="433"/>
    </row>
    <row r="117" spans="1:22" ht="30" hidden="1" customHeight="1">
      <c r="A117" s="486"/>
      <c r="B117" s="439"/>
      <c r="C117" s="124">
        <f>'5- Identificación de Riesgos'!D118</f>
        <v>0</v>
      </c>
      <c r="D117" s="114"/>
      <c r="E117" s="114"/>
      <c r="F117" s="105"/>
      <c r="G117" s="105"/>
      <c r="H117" s="105"/>
      <c r="I117" s="105"/>
      <c r="J117" s="109">
        <f t="shared" si="15"/>
        <v>0</v>
      </c>
      <c r="K117" s="534"/>
      <c r="L117" s="105">
        <f>'5- Identificación de Riesgos'!I118</f>
        <v>0</v>
      </c>
      <c r="M117" s="130"/>
      <c r="N117" s="105"/>
      <c r="O117" s="105"/>
      <c r="P117" s="105"/>
      <c r="Q117" s="105"/>
      <c r="R117" s="109">
        <f t="shared" si="8"/>
        <v>0</v>
      </c>
      <c r="S117" s="534"/>
      <c r="T117" s="436"/>
      <c r="U117" s="439"/>
      <c r="V117" s="433"/>
    </row>
    <row r="118" spans="1:22" hidden="1">
      <c r="A118" s="486"/>
      <c r="B118" s="439"/>
      <c r="C118" s="124">
        <f>'5- Identificación de Riesgos'!D119</f>
        <v>0</v>
      </c>
      <c r="D118" s="114"/>
      <c r="E118" s="114"/>
      <c r="F118" s="105"/>
      <c r="G118" s="105"/>
      <c r="H118" s="105"/>
      <c r="I118" s="105"/>
      <c r="J118" s="109">
        <f t="shared" si="15"/>
        <v>0</v>
      </c>
      <c r="K118" s="534"/>
      <c r="L118" s="105">
        <f>'5- Identificación de Riesgos'!I119</f>
        <v>0</v>
      </c>
      <c r="M118" s="130"/>
      <c r="N118" s="105"/>
      <c r="O118" s="105"/>
      <c r="P118" s="105"/>
      <c r="Q118" s="105"/>
      <c r="R118" s="109">
        <f t="shared" si="8"/>
        <v>0</v>
      </c>
      <c r="S118" s="534"/>
      <c r="T118" s="436"/>
      <c r="U118" s="439"/>
      <c r="V118" s="433"/>
    </row>
    <row r="119" spans="1:22" ht="15.75" hidden="1" thickBot="1">
      <c r="A119" s="487"/>
      <c r="B119" s="440"/>
      <c r="C119" s="125">
        <f>'5- Identificación de Riesgos'!D120</f>
        <v>0</v>
      </c>
      <c r="D119" s="129"/>
      <c r="E119" s="129"/>
      <c r="F119" s="106"/>
      <c r="G119" s="106"/>
      <c r="H119" s="106"/>
      <c r="I119" s="106"/>
      <c r="J119" s="110">
        <f t="shared" si="15"/>
        <v>0</v>
      </c>
      <c r="K119" s="535"/>
      <c r="L119" s="106">
        <f>'5- Identificación de Riesgos'!I120</f>
        <v>0</v>
      </c>
      <c r="M119" s="131"/>
      <c r="N119" s="106"/>
      <c r="O119" s="106"/>
      <c r="P119" s="106"/>
      <c r="Q119" s="106"/>
      <c r="R119" s="110">
        <f t="shared" si="8"/>
        <v>0</v>
      </c>
      <c r="S119" s="535"/>
      <c r="T119" s="437"/>
      <c r="U119" s="440"/>
      <c r="V119" s="434"/>
    </row>
    <row r="120" spans="1:22" ht="45" hidden="1" customHeight="1">
      <c r="A120" s="485">
        <f>'5- Identificación de Riesgos'!A121</f>
        <v>12</v>
      </c>
      <c r="B120" s="438" t="str">
        <f>'5- Identificación de Riesgos'!B121</f>
        <v xml:space="preserve">Recibir dádivas o beneficios a nombre propio o de terceros para  afectar la seguridad o confidencialidad de la información   </v>
      </c>
      <c r="C120" s="217" t="str">
        <f>'5- Identificación de Riesgos'!D121</f>
        <v>1. Falta de ética y valores.</v>
      </c>
      <c r="D120" s="128"/>
      <c r="E120" s="128"/>
      <c r="F120" s="107" t="s">
        <v>448</v>
      </c>
      <c r="G120" s="107" t="s">
        <v>427</v>
      </c>
      <c r="H120" s="107" t="s">
        <v>448</v>
      </c>
      <c r="I120" s="107" t="s">
        <v>448</v>
      </c>
      <c r="J120" s="108">
        <f t="shared" si="15"/>
        <v>0.25</v>
      </c>
      <c r="K120" s="533">
        <f>AVERAGE(J120:J129)</f>
        <v>0.125</v>
      </c>
      <c r="L120" s="104">
        <f>'5- Identificación de Riesgos'!I131</f>
        <v>0</v>
      </c>
      <c r="M120" s="112"/>
      <c r="N120" s="104" t="s">
        <v>427</v>
      </c>
      <c r="O120" s="104" t="s">
        <v>427</v>
      </c>
      <c r="P120" s="104" t="s">
        <v>427</v>
      </c>
      <c r="Q120" s="104" t="s">
        <v>427</v>
      </c>
      <c r="R120" s="111">
        <f t="shared" si="8"/>
        <v>1</v>
      </c>
      <c r="S120" s="536">
        <f t="shared" ref="S120" si="17">AVERAGE(R120:R129)</f>
        <v>0.2</v>
      </c>
      <c r="T120" s="435" t="str">
        <f>CONCATENATE(INDEX('8- Políticas de Administración '!$B$6:$F$10,MATCH(ROUND(IF((RIGHT('5- Identificación de Riesgos'!H121,1)-'6- Valoración Controles'!K120)&lt;1,1,(RIGHT('5- Identificación de Riesgos'!H121,1)-'6- Valoración Controles'!K120)),0),'8- Políticas de Administración '!$F$6:$F$10,0),1)," - ",ROUND(IF((RIGHT('5- Identificación de Riesgos'!H121,1)-'6- Valoración Controles'!K120)&lt;1,1,(RIGHT('5- Identificación de Riesgos'!H121,1)-'6- Valoración Controles'!K120)),0))</f>
        <v>Muy Baja - 1</v>
      </c>
      <c r="U120" s="438" t="str">
        <f>CONCATENATE(INDEX('8- Políticas de Administración '!$B$17:$F$21,MATCH(ROUND(IF((RIGHT('5- Identificación de Riesgos'!M121,1)-'6- Valoración Controles'!S120)&lt;1,1,(RIGHT('5- Identificación de Riesgos'!M121,1)-'6- Valoración Controles'!S120)),0),'8- Políticas de Administración '!$F$17:$F$21,0),1)," - ",ROUND(IF((RIGHT('5- Identificación de Riesgos'!M121,1)-'6- Valoración Controles'!S120)&lt;1,1,(RIGHT('5- Identificación de Riesgos'!M121,1)-'6- Valoración Controles'!S120)),0))</f>
        <v>Catastrófico - 5</v>
      </c>
      <c r="V120" s="432" t="str">
        <f>CONCATENATE(VLOOKUP((LEFT(T120,LEN(T120)-4)&amp;LEFT(U120,LEN(U120)-4)),'9- Matriz de Calor '!$D$18:$E$42,2,0)," - ",RIGHT(T120,1)*RIGHT(U120,1))</f>
        <v>Extremo - 5</v>
      </c>
    </row>
    <row r="121" spans="1:22" ht="45" hidden="1" customHeight="1">
      <c r="A121" s="486"/>
      <c r="B121" s="439"/>
      <c r="C121" s="124" t="str">
        <f>'5- Identificación de Riesgos'!D122</f>
        <v>2. Insuficientes programas de capacitación para la toma de conciencia debido al desconocimiento de la ley antisoborno (ISO 37001:2016), Plan Anticorrupción y  de los  valores y principios propios de la entidad.</v>
      </c>
      <c r="D121" s="114"/>
      <c r="E121" s="114"/>
      <c r="F121" s="105" t="s">
        <v>448</v>
      </c>
      <c r="G121" s="105" t="s">
        <v>448</v>
      </c>
      <c r="H121" s="105" t="s">
        <v>448</v>
      </c>
      <c r="I121" s="105" t="s">
        <v>448</v>
      </c>
      <c r="J121" s="109">
        <f t="shared" si="15"/>
        <v>0</v>
      </c>
      <c r="K121" s="534"/>
      <c r="L121" s="105">
        <f>'5- Identificación de Riesgos'!I132</f>
        <v>0</v>
      </c>
      <c r="M121" s="179"/>
      <c r="N121" s="105" t="s">
        <v>427</v>
      </c>
      <c r="O121" s="105" t="s">
        <v>427</v>
      </c>
      <c r="P121" s="105" t="s">
        <v>427</v>
      </c>
      <c r="Q121" s="105" t="s">
        <v>427</v>
      </c>
      <c r="R121" s="109">
        <f t="shared" si="8"/>
        <v>1</v>
      </c>
      <c r="S121" s="534"/>
      <c r="T121" s="436"/>
      <c r="U121" s="439"/>
      <c r="V121" s="433"/>
    </row>
    <row r="122" spans="1:22" ht="30" hidden="1" customHeight="1">
      <c r="A122" s="486"/>
      <c r="B122" s="439"/>
      <c r="C122" s="124" t="str">
        <f>'5- Identificación de Riesgos'!D123</f>
        <v>3. Desconocimiento del Código de Etica y Buen Gobierno.</v>
      </c>
      <c r="D122" s="114"/>
      <c r="E122" s="114"/>
      <c r="F122" s="105" t="s">
        <v>427</v>
      </c>
      <c r="G122" s="105" t="s">
        <v>427</v>
      </c>
      <c r="H122" s="105" t="s">
        <v>427</v>
      </c>
      <c r="I122" s="105" t="s">
        <v>427</v>
      </c>
      <c r="J122" s="109">
        <f t="shared" si="15"/>
        <v>1</v>
      </c>
      <c r="K122" s="534"/>
      <c r="L122" s="105">
        <f>'5- Identificación de Riesgos'!I133</f>
        <v>0</v>
      </c>
      <c r="M122" s="113"/>
      <c r="N122" s="107"/>
      <c r="O122" s="107"/>
      <c r="P122" s="107"/>
      <c r="Q122" s="107"/>
      <c r="R122" s="109">
        <f t="shared" si="8"/>
        <v>0</v>
      </c>
      <c r="S122" s="534"/>
      <c r="T122" s="436"/>
      <c r="U122" s="439"/>
      <c r="V122" s="433"/>
    </row>
    <row r="123" spans="1:22" ht="30" hidden="1" customHeight="1">
      <c r="A123" s="486"/>
      <c r="B123" s="439"/>
      <c r="C123" s="124" t="str">
        <f>'5- Identificación de Riesgos'!D124</f>
        <v>4. Falta o inaplicación de controles.</v>
      </c>
      <c r="D123" s="114"/>
      <c r="E123" s="114"/>
      <c r="F123" s="105"/>
      <c r="G123" s="105"/>
      <c r="H123" s="105"/>
      <c r="I123" s="105"/>
      <c r="J123" s="109">
        <f t="shared" si="15"/>
        <v>0</v>
      </c>
      <c r="K123" s="534"/>
      <c r="L123" s="105">
        <f>'5- Identificación de Riesgos'!I134</f>
        <v>0</v>
      </c>
      <c r="M123" s="130"/>
      <c r="N123" s="105"/>
      <c r="O123" s="105"/>
      <c r="P123" s="105"/>
      <c r="Q123" s="105"/>
      <c r="R123" s="109">
        <f t="shared" si="8"/>
        <v>0</v>
      </c>
      <c r="S123" s="534"/>
      <c r="T123" s="436"/>
      <c r="U123" s="439"/>
      <c r="V123" s="433"/>
    </row>
    <row r="124" spans="1:22" ht="30" hidden="1" customHeight="1">
      <c r="A124" s="486"/>
      <c r="B124" s="439"/>
      <c r="C124" s="124">
        <f>'5- Identificación de Riesgos'!D125</f>
        <v>0</v>
      </c>
      <c r="D124" s="114"/>
      <c r="E124" s="114"/>
      <c r="F124" s="105"/>
      <c r="G124" s="105"/>
      <c r="H124" s="105"/>
      <c r="I124" s="105"/>
      <c r="J124" s="109">
        <f t="shared" si="15"/>
        <v>0</v>
      </c>
      <c r="K124" s="534"/>
      <c r="L124" s="105">
        <f>'5- Identificación de Riesgos'!I135</f>
        <v>0</v>
      </c>
      <c r="M124" s="130"/>
      <c r="N124" s="105"/>
      <c r="O124" s="105"/>
      <c r="P124" s="105"/>
      <c r="Q124" s="105"/>
      <c r="R124" s="109">
        <f t="shared" ref="R124:R149" si="18">SUM(COUNTIF(N124,"SI")*25%,COUNTIF(O124,"SI")*40%,COUNTIF(P124,"SI")*25%,COUNTIF(Q124,"SI")*10%)</f>
        <v>0</v>
      </c>
      <c r="S124" s="534"/>
      <c r="T124" s="436"/>
      <c r="U124" s="439"/>
      <c r="V124" s="433"/>
    </row>
    <row r="125" spans="1:22" ht="30" hidden="1" customHeight="1">
      <c r="A125" s="486"/>
      <c r="B125" s="439"/>
      <c r="C125" s="124">
        <f>'5- Identificación de Riesgos'!D126</f>
        <v>0</v>
      </c>
      <c r="D125" s="114"/>
      <c r="E125" s="114"/>
      <c r="F125" s="105"/>
      <c r="G125" s="105"/>
      <c r="H125" s="105"/>
      <c r="I125" s="105"/>
      <c r="J125" s="109">
        <f t="shared" si="15"/>
        <v>0</v>
      </c>
      <c r="K125" s="534"/>
      <c r="L125" s="105">
        <f>'5- Identificación de Riesgos'!I136</f>
        <v>0</v>
      </c>
      <c r="M125" s="130"/>
      <c r="N125" s="105"/>
      <c r="O125" s="105"/>
      <c r="P125" s="105"/>
      <c r="Q125" s="105"/>
      <c r="R125" s="109">
        <f t="shared" si="18"/>
        <v>0</v>
      </c>
      <c r="S125" s="534"/>
      <c r="T125" s="436"/>
      <c r="U125" s="439"/>
      <c r="V125" s="433"/>
    </row>
    <row r="126" spans="1:22" ht="30" hidden="1" customHeight="1">
      <c r="A126" s="486"/>
      <c r="B126" s="439"/>
      <c r="C126" s="124">
        <f>'5- Identificación de Riesgos'!D127</f>
        <v>0</v>
      </c>
      <c r="D126" s="114"/>
      <c r="E126" s="114"/>
      <c r="F126" s="105"/>
      <c r="G126" s="105"/>
      <c r="H126" s="105"/>
      <c r="I126" s="105"/>
      <c r="J126" s="109">
        <f t="shared" si="15"/>
        <v>0</v>
      </c>
      <c r="K126" s="534"/>
      <c r="L126" s="105">
        <f>'5- Identificación de Riesgos'!I137</f>
        <v>0</v>
      </c>
      <c r="M126" s="130"/>
      <c r="N126" s="105"/>
      <c r="O126" s="105"/>
      <c r="P126" s="105"/>
      <c r="Q126" s="105"/>
      <c r="R126" s="109">
        <f t="shared" si="18"/>
        <v>0</v>
      </c>
      <c r="S126" s="534"/>
      <c r="T126" s="436"/>
      <c r="U126" s="439"/>
      <c r="V126" s="433"/>
    </row>
    <row r="127" spans="1:22" ht="30" hidden="1" customHeight="1">
      <c r="A127" s="486"/>
      <c r="B127" s="439"/>
      <c r="C127" s="124">
        <f>'5- Identificación de Riesgos'!D128</f>
        <v>0</v>
      </c>
      <c r="D127" s="114"/>
      <c r="E127" s="114"/>
      <c r="F127" s="105"/>
      <c r="G127" s="105"/>
      <c r="H127" s="105"/>
      <c r="I127" s="105"/>
      <c r="J127" s="109">
        <f t="shared" si="15"/>
        <v>0</v>
      </c>
      <c r="K127" s="534"/>
      <c r="L127" s="105">
        <f>'5- Identificación de Riesgos'!I138</f>
        <v>0</v>
      </c>
      <c r="M127" s="130"/>
      <c r="N127" s="105"/>
      <c r="O127" s="105"/>
      <c r="P127" s="105"/>
      <c r="Q127" s="105"/>
      <c r="R127" s="109">
        <f t="shared" si="18"/>
        <v>0</v>
      </c>
      <c r="S127" s="534"/>
      <c r="T127" s="436"/>
      <c r="U127" s="439"/>
      <c r="V127" s="433"/>
    </row>
    <row r="128" spans="1:22" hidden="1">
      <c r="A128" s="486"/>
      <c r="B128" s="439"/>
      <c r="C128" s="124">
        <f>'5- Identificación de Riesgos'!D129</f>
        <v>0</v>
      </c>
      <c r="D128" s="114"/>
      <c r="E128" s="114"/>
      <c r="F128" s="105"/>
      <c r="G128" s="105"/>
      <c r="H128" s="105"/>
      <c r="I128" s="105"/>
      <c r="J128" s="109">
        <f t="shared" si="15"/>
        <v>0</v>
      </c>
      <c r="K128" s="534"/>
      <c r="L128" s="105">
        <f>'5- Identificación de Riesgos'!I139</f>
        <v>0</v>
      </c>
      <c r="M128" s="130"/>
      <c r="N128" s="105"/>
      <c r="O128" s="105"/>
      <c r="P128" s="105"/>
      <c r="Q128" s="105"/>
      <c r="R128" s="109">
        <f t="shared" si="18"/>
        <v>0</v>
      </c>
      <c r="S128" s="534"/>
      <c r="T128" s="436"/>
      <c r="U128" s="439"/>
      <c r="V128" s="433"/>
    </row>
    <row r="129" spans="1:22" ht="15.75" hidden="1" thickBot="1">
      <c r="A129" s="487"/>
      <c r="B129" s="440"/>
      <c r="C129" s="125">
        <f>'5- Identificación de Riesgos'!D130</f>
        <v>0</v>
      </c>
      <c r="D129" s="129"/>
      <c r="E129" s="129"/>
      <c r="F129" s="106"/>
      <c r="G129" s="106"/>
      <c r="H129" s="106"/>
      <c r="I129" s="106"/>
      <c r="J129" s="110">
        <f t="shared" si="15"/>
        <v>0</v>
      </c>
      <c r="K129" s="535"/>
      <c r="L129" s="106">
        <f>'5- Identificación de Riesgos'!I140</f>
        <v>0</v>
      </c>
      <c r="M129" s="131"/>
      <c r="N129" s="106"/>
      <c r="O129" s="106"/>
      <c r="P129" s="106"/>
      <c r="Q129" s="106"/>
      <c r="R129" s="110">
        <f t="shared" si="18"/>
        <v>0</v>
      </c>
      <c r="S129" s="535"/>
      <c r="T129" s="437"/>
      <c r="U129" s="440"/>
      <c r="V129" s="434"/>
    </row>
    <row r="130" spans="1:22" ht="60" hidden="1" customHeight="1">
      <c r="A130" s="485">
        <f>'5- Identificación de Riesgos'!A131</f>
        <v>13</v>
      </c>
      <c r="B130" s="438" t="str">
        <f>'5- Identificación de Riesgos'!B131</f>
        <v>Ofrecer, prometer, entregar, aceptar o solicitar una ventaja indebida para la adquisición de bienes y servicios</v>
      </c>
      <c r="C130" s="217" t="str">
        <f>'5- Identificación de Riesgos'!D131</f>
        <v>1. Falta de ética de los servidores públicos (Debilidades en principios y valores)</v>
      </c>
      <c r="D130" s="128"/>
      <c r="E130" s="128"/>
      <c r="F130" s="107" t="s">
        <v>448</v>
      </c>
      <c r="G130" s="107" t="s">
        <v>427</v>
      </c>
      <c r="H130" s="107" t="s">
        <v>448</v>
      </c>
      <c r="I130" s="107" t="s">
        <v>448</v>
      </c>
      <c r="J130" s="108">
        <f t="shared" si="15"/>
        <v>0.25</v>
      </c>
      <c r="K130" s="533">
        <f>AVERAGE(J130:J139)</f>
        <v>0.125</v>
      </c>
      <c r="L130" s="104">
        <f>'5- Identificación de Riesgos'!I141</f>
        <v>0</v>
      </c>
      <c r="M130" s="112"/>
      <c r="N130" s="104" t="s">
        <v>427</v>
      </c>
      <c r="O130" s="104" t="s">
        <v>427</v>
      </c>
      <c r="P130" s="104" t="s">
        <v>427</v>
      </c>
      <c r="Q130" s="104" t="s">
        <v>427</v>
      </c>
      <c r="R130" s="111">
        <f t="shared" si="18"/>
        <v>1</v>
      </c>
      <c r="S130" s="536">
        <f t="shared" ref="S130" si="19">AVERAGE(R130:R139)</f>
        <v>0.2</v>
      </c>
      <c r="T130" s="435" t="str">
        <f>CONCATENATE(INDEX('8- Políticas de Administración '!$B$6:$F$10,MATCH(ROUND(IF((RIGHT('5- Identificación de Riesgos'!H131,1)-'6- Valoración Controles'!K130)&lt;1,1,(RIGHT('5- Identificación de Riesgos'!H131,1)-'6- Valoración Controles'!K130)),0),'8- Políticas de Administración '!$F$6:$F$10,0),1)," - ",ROUND(IF((RIGHT('5- Identificación de Riesgos'!H131,1)-'6- Valoración Controles'!K130)&lt;1,1,(RIGHT('5- Identificación de Riesgos'!H131,1)-'6- Valoración Controles'!K130)),0))</f>
        <v>Muy Baja - 1</v>
      </c>
      <c r="U130" s="438" t="e">
        <f>CONCATENATE(INDEX('8- Políticas de Administración '!$B$17:$F$21,MATCH(ROUND(IF((RIGHT('5- Identificación de Riesgos'!M131,1)-'6- Valoración Controles'!S130)&lt;1,1,(RIGHT('5- Identificación de Riesgos'!M131,1)-'6- Valoración Controles'!S130)),0),'8- Políticas de Administración '!$F$17:$F$21,0),1)," - ",ROUND(IF((RIGHT('5- Identificación de Riesgos'!M131,1)-'6- Valoración Controles'!S130)&lt;1,1,(RIGHT('5- Identificación de Riesgos'!M131,1)-'6- Valoración Controles'!S130)),0))</f>
        <v>#VALUE!</v>
      </c>
      <c r="V130" s="432" t="e">
        <f>CONCATENATE(VLOOKUP((LEFT(T130,LEN(T130)-4)&amp;LEFT(U130,LEN(U130)-4)),'9- Matriz de Calor '!$D$18:$E$42,2,0)," - ",RIGHT(T130,1)*RIGHT(U130,1))</f>
        <v>#VALUE!</v>
      </c>
    </row>
    <row r="131" spans="1:22" ht="45" hidden="1" customHeight="1">
      <c r="A131" s="486"/>
      <c r="B131" s="439"/>
      <c r="C131" s="124" t="str">
        <f>'5- Identificación de Riesgos'!D132</f>
        <v>2. Falta de ética de terceros interesados (Debilidades principios y valores)</v>
      </c>
      <c r="D131" s="114"/>
      <c r="E131" s="114"/>
      <c r="F131" s="105" t="s">
        <v>448</v>
      </c>
      <c r="G131" s="105" t="s">
        <v>448</v>
      </c>
      <c r="H131" s="105" t="s">
        <v>448</v>
      </c>
      <c r="I131" s="105" t="s">
        <v>448</v>
      </c>
      <c r="J131" s="109">
        <f t="shared" si="15"/>
        <v>0</v>
      </c>
      <c r="K131" s="534"/>
      <c r="L131" s="105">
        <f>'5- Identificación de Riesgos'!I142</f>
        <v>0</v>
      </c>
      <c r="M131" s="179"/>
      <c r="N131" s="105" t="s">
        <v>427</v>
      </c>
      <c r="O131" s="105" t="s">
        <v>427</v>
      </c>
      <c r="P131" s="105" t="s">
        <v>427</v>
      </c>
      <c r="Q131" s="105" t="s">
        <v>427</v>
      </c>
      <c r="R131" s="109">
        <f t="shared" si="18"/>
        <v>1</v>
      </c>
      <c r="S131" s="534"/>
      <c r="T131" s="436"/>
      <c r="U131" s="439"/>
      <c r="V131" s="433"/>
    </row>
    <row r="132" spans="1:22" hidden="1">
      <c r="A132" s="486"/>
      <c r="B132" s="439"/>
      <c r="C132" s="124" t="str">
        <f>'5- Identificación de Riesgos'!D133</f>
        <v>3. Debilidad en los controles de los procedimientos</v>
      </c>
      <c r="D132" s="114"/>
      <c r="E132" s="114"/>
      <c r="F132" s="105" t="s">
        <v>427</v>
      </c>
      <c r="G132" s="105" t="s">
        <v>427</v>
      </c>
      <c r="H132" s="105" t="s">
        <v>427</v>
      </c>
      <c r="I132" s="105" t="s">
        <v>427</v>
      </c>
      <c r="J132" s="109">
        <f t="shared" si="15"/>
        <v>1</v>
      </c>
      <c r="K132" s="534"/>
      <c r="L132" s="105">
        <f>'5- Identificación de Riesgos'!I143</f>
        <v>0</v>
      </c>
      <c r="M132" s="113"/>
      <c r="N132" s="107"/>
      <c r="O132" s="107"/>
      <c r="P132" s="107"/>
      <c r="Q132" s="107"/>
      <c r="R132" s="109">
        <f t="shared" si="18"/>
        <v>0</v>
      </c>
      <c r="S132" s="534"/>
      <c r="T132" s="436"/>
      <c r="U132" s="439"/>
      <c r="V132" s="433"/>
    </row>
    <row r="133" spans="1:22" ht="30" hidden="1" customHeight="1">
      <c r="A133" s="486"/>
      <c r="B133" s="439"/>
      <c r="C133" s="124" t="str">
        <f>'5- Identificación de Riesgos'!D134</f>
        <v>a. El desconocimiento  de los mecanismos de comercialización de los bienes o servicios y falta de competencia técnica para quien estructura la necesidad</v>
      </c>
      <c r="D133" s="114"/>
      <c r="E133" s="114"/>
      <c r="F133" s="105"/>
      <c r="G133" s="105"/>
      <c r="H133" s="105"/>
      <c r="I133" s="105"/>
      <c r="J133" s="109">
        <f t="shared" si="15"/>
        <v>0</v>
      </c>
      <c r="K133" s="534"/>
      <c r="L133" s="105">
        <f>'5- Identificación de Riesgos'!I144</f>
        <v>0</v>
      </c>
      <c r="M133" s="130"/>
      <c r="N133" s="105"/>
      <c r="O133" s="105"/>
      <c r="P133" s="105"/>
      <c r="Q133" s="105"/>
      <c r="R133" s="109">
        <f t="shared" si="18"/>
        <v>0</v>
      </c>
      <c r="S133" s="534"/>
      <c r="T133" s="436"/>
      <c r="U133" s="439"/>
      <c r="V133" s="433"/>
    </row>
    <row r="134" spans="1:22" ht="30" hidden="1">
      <c r="A134" s="486"/>
      <c r="B134" s="439"/>
      <c r="C134" s="124" t="str">
        <f>'5- Identificación de Riesgos'!D135</f>
        <v xml:space="preserve">b. Concentración en la determinación de las condiciones de las necesidades a contratar </v>
      </c>
      <c r="D134" s="114"/>
      <c r="E134" s="114"/>
      <c r="F134" s="105"/>
      <c r="G134" s="105"/>
      <c r="H134" s="105"/>
      <c r="I134" s="105"/>
      <c r="J134" s="109">
        <f t="shared" si="15"/>
        <v>0</v>
      </c>
      <c r="K134" s="534"/>
      <c r="L134" s="105">
        <f>'5- Identificación de Riesgos'!I145</f>
        <v>0</v>
      </c>
      <c r="M134" s="130"/>
      <c r="N134" s="105"/>
      <c r="O134" s="105"/>
      <c r="P134" s="105"/>
      <c r="Q134" s="105"/>
      <c r="R134" s="109">
        <f t="shared" si="18"/>
        <v>0</v>
      </c>
      <c r="S134" s="534"/>
      <c r="T134" s="436"/>
      <c r="U134" s="439"/>
      <c r="V134" s="433"/>
    </row>
    <row r="135" spans="1:22" ht="30" hidden="1" customHeight="1">
      <c r="A135" s="486"/>
      <c r="B135" s="439"/>
      <c r="C135" s="124">
        <f>'5- Identificación de Riesgos'!D136</f>
        <v>0</v>
      </c>
      <c r="D135" s="114"/>
      <c r="E135" s="114"/>
      <c r="F135" s="105"/>
      <c r="G135" s="105"/>
      <c r="H135" s="105"/>
      <c r="I135" s="105"/>
      <c r="J135" s="109">
        <f t="shared" si="15"/>
        <v>0</v>
      </c>
      <c r="K135" s="534"/>
      <c r="L135" s="105">
        <f>'5- Identificación de Riesgos'!I146</f>
        <v>0</v>
      </c>
      <c r="M135" s="130"/>
      <c r="N135" s="105"/>
      <c r="O135" s="105"/>
      <c r="P135" s="105"/>
      <c r="Q135" s="105"/>
      <c r="R135" s="109">
        <f t="shared" si="18"/>
        <v>0</v>
      </c>
      <c r="S135" s="534"/>
      <c r="T135" s="436"/>
      <c r="U135" s="439"/>
      <c r="V135" s="433"/>
    </row>
    <row r="136" spans="1:22" ht="30" hidden="1" customHeight="1">
      <c r="A136" s="486"/>
      <c r="B136" s="439"/>
      <c r="C136" s="124">
        <f>'5- Identificación de Riesgos'!D137</f>
        <v>0</v>
      </c>
      <c r="D136" s="114"/>
      <c r="E136" s="114"/>
      <c r="F136" s="105"/>
      <c r="G136" s="105"/>
      <c r="H136" s="105"/>
      <c r="I136" s="105"/>
      <c r="J136" s="109">
        <f t="shared" si="15"/>
        <v>0</v>
      </c>
      <c r="K136" s="534"/>
      <c r="L136" s="105">
        <f>'5- Identificación de Riesgos'!I147</f>
        <v>0</v>
      </c>
      <c r="M136" s="130"/>
      <c r="N136" s="105"/>
      <c r="O136" s="105"/>
      <c r="P136" s="105"/>
      <c r="Q136" s="105"/>
      <c r="R136" s="109">
        <f t="shared" si="18"/>
        <v>0</v>
      </c>
      <c r="S136" s="534"/>
      <c r="T136" s="436"/>
      <c r="U136" s="439"/>
      <c r="V136" s="433"/>
    </row>
    <row r="137" spans="1:22" ht="30" hidden="1" customHeight="1">
      <c r="A137" s="486"/>
      <c r="B137" s="439"/>
      <c r="C137" s="124">
        <f>'5- Identificación de Riesgos'!D138</f>
        <v>0</v>
      </c>
      <c r="D137" s="114"/>
      <c r="E137" s="114"/>
      <c r="F137" s="105"/>
      <c r="G137" s="105"/>
      <c r="H137" s="105"/>
      <c r="I137" s="105"/>
      <c r="J137" s="109">
        <f t="shared" si="15"/>
        <v>0</v>
      </c>
      <c r="K137" s="534"/>
      <c r="L137" s="105">
        <f>'5- Identificación de Riesgos'!I148</f>
        <v>0</v>
      </c>
      <c r="M137" s="130"/>
      <c r="N137" s="105"/>
      <c r="O137" s="105"/>
      <c r="P137" s="105"/>
      <c r="Q137" s="105"/>
      <c r="R137" s="109">
        <f t="shared" si="18"/>
        <v>0</v>
      </c>
      <c r="S137" s="534"/>
      <c r="T137" s="436"/>
      <c r="U137" s="439"/>
      <c r="V137" s="433"/>
    </row>
    <row r="138" spans="1:22" hidden="1">
      <c r="A138" s="486"/>
      <c r="B138" s="439"/>
      <c r="C138" s="124">
        <f>'5- Identificación de Riesgos'!D139</f>
        <v>0</v>
      </c>
      <c r="D138" s="114"/>
      <c r="E138" s="114"/>
      <c r="F138" s="105"/>
      <c r="G138" s="105"/>
      <c r="H138" s="105"/>
      <c r="I138" s="105"/>
      <c r="J138" s="109">
        <f t="shared" si="15"/>
        <v>0</v>
      </c>
      <c r="K138" s="534"/>
      <c r="L138" s="105">
        <f>'5- Identificación de Riesgos'!I149</f>
        <v>0</v>
      </c>
      <c r="M138" s="130"/>
      <c r="N138" s="105"/>
      <c r="O138" s="105"/>
      <c r="P138" s="105"/>
      <c r="Q138" s="105"/>
      <c r="R138" s="109">
        <f t="shared" si="18"/>
        <v>0</v>
      </c>
      <c r="S138" s="534"/>
      <c r="T138" s="436"/>
      <c r="U138" s="439"/>
      <c r="V138" s="433"/>
    </row>
    <row r="139" spans="1:22" ht="15.75" hidden="1" thickBot="1">
      <c r="A139" s="487"/>
      <c r="B139" s="440"/>
      <c r="C139" s="125">
        <f>'5- Identificación de Riesgos'!D140</f>
        <v>0</v>
      </c>
      <c r="D139" s="129"/>
      <c r="E139" s="129"/>
      <c r="F139" s="106"/>
      <c r="G139" s="106"/>
      <c r="H139" s="106"/>
      <c r="I139" s="106"/>
      <c r="J139" s="110">
        <f t="shared" si="15"/>
        <v>0</v>
      </c>
      <c r="K139" s="535"/>
      <c r="L139" s="106">
        <f>'5- Identificación de Riesgos'!I150</f>
        <v>0</v>
      </c>
      <c r="M139" s="131"/>
      <c r="N139" s="106"/>
      <c r="O139" s="106"/>
      <c r="P139" s="106"/>
      <c r="Q139" s="106"/>
      <c r="R139" s="110">
        <f t="shared" si="18"/>
        <v>0</v>
      </c>
      <c r="S139" s="535"/>
      <c r="T139" s="437"/>
      <c r="U139" s="440"/>
      <c r="V139" s="434"/>
    </row>
    <row r="140" spans="1:22" ht="30" hidden="1" customHeight="1">
      <c r="A140" s="485">
        <f>'5- Identificación de Riesgos'!A141</f>
        <v>14</v>
      </c>
      <c r="B140" s="438" t="str">
        <f>'5- Identificación de Riesgos'!B141</f>
        <v>Ofrecer, prometer, entregar, aceptar o solicitar una ventaja indebida para recibir bienes o servicios que no satisfacen las condiciones establecidas en los contratos y especificaciones técnicas</v>
      </c>
      <c r="C140" s="217" t="str">
        <f>'5- Identificación de Riesgos'!D141</f>
        <v>1. Falta de ética de los servidores públicos (Debilidades en principios y valores)</v>
      </c>
      <c r="D140" s="128"/>
      <c r="E140" s="128"/>
      <c r="F140" s="107" t="s">
        <v>448</v>
      </c>
      <c r="G140" s="107" t="s">
        <v>427</v>
      </c>
      <c r="H140" s="107" t="s">
        <v>448</v>
      </c>
      <c r="I140" s="107" t="s">
        <v>448</v>
      </c>
      <c r="J140" s="108">
        <f t="shared" si="15"/>
        <v>0.25</v>
      </c>
      <c r="K140" s="533">
        <f>AVERAGE(J140:J149)</f>
        <v>0.125</v>
      </c>
      <c r="L140" s="104">
        <f>'5- Identificación de Riesgos'!I151</f>
        <v>0</v>
      </c>
      <c r="M140" s="112"/>
      <c r="N140" s="104" t="s">
        <v>427</v>
      </c>
      <c r="O140" s="104" t="s">
        <v>427</v>
      </c>
      <c r="P140" s="104" t="s">
        <v>427</v>
      </c>
      <c r="Q140" s="104" t="s">
        <v>427</v>
      </c>
      <c r="R140" s="111">
        <f t="shared" si="18"/>
        <v>1</v>
      </c>
      <c r="S140" s="536">
        <f t="shared" ref="S140" si="20">AVERAGE(R140:R149)</f>
        <v>0.2</v>
      </c>
      <c r="T140" s="435" t="str">
        <f>CONCATENATE(INDEX('8- Políticas de Administración '!$B$6:$F$10,MATCH(ROUND(IF((RIGHT('5- Identificación de Riesgos'!H141,1)-'6- Valoración Controles'!K140)&lt;1,1,(RIGHT('5- Identificación de Riesgos'!H141,1)-'6- Valoración Controles'!K140)),0),'8- Políticas de Administración '!$F$6:$F$10,0),1)," - ",ROUND(IF((RIGHT('5- Identificación de Riesgos'!H141,1)-'6- Valoración Controles'!K140)&lt;1,1,(RIGHT('5- Identificación de Riesgos'!H141,1)-'6- Valoración Controles'!K140)),0))</f>
        <v>Muy Baja - 1</v>
      </c>
      <c r="U140" s="438" t="e">
        <f>CONCATENATE(INDEX('8- Políticas de Administración '!$B$17:$F$21,MATCH(ROUND(IF((RIGHT('5- Identificación de Riesgos'!M141,1)-'6- Valoración Controles'!S140)&lt;1,1,(RIGHT('5- Identificación de Riesgos'!M141,1)-'6- Valoración Controles'!S140)),0),'8- Políticas de Administración '!$F$17:$F$21,0),1)," - ",ROUND(IF((RIGHT('5- Identificación de Riesgos'!M141,1)-'6- Valoración Controles'!S140)&lt;1,1,(RIGHT('5- Identificación de Riesgos'!M141,1)-'6- Valoración Controles'!S140)),0))</f>
        <v>#VALUE!</v>
      </c>
      <c r="V140" s="432" t="e">
        <f>CONCATENATE(VLOOKUP((LEFT(T140,LEN(T140)-4)&amp;LEFT(U140,LEN(U140)-4)),'9- Matriz de Calor '!$D$18:$E$42,2,0)," - ",RIGHT(T140,1)*RIGHT(U140,1))</f>
        <v>#VALUE!</v>
      </c>
    </row>
    <row r="141" spans="1:22" ht="30" hidden="1" customHeight="1">
      <c r="A141" s="486"/>
      <c r="B141" s="439"/>
      <c r="C141" s="124" t="str">
        <f>'5- Identificación de Riesgos'!D142</f>
        <v>2. Falta de ética de terceros interesados (Debilidades principios y valores)</v>
      </c>
      <c r="D141" s="114"/>
      <c r="E141" s="114"/>
      <c r="F141" s="105" t="s">
        <v>448</v>
      </c>
      <c r="G141" s="105" t="s">
        <v>448</v>
      </c>
      <c r="H141" s="105" t="s">
        <v>448</v>
      </c>
      <c r="I141" s="105" t="s">
        <v>448</v>
      </c>
      <c r="J141" s="109">
        <f t="shared" si="15"/>
        <v>0</v>
      </c>
      <c r="K141" s="534"/>
      <c r="L141" s="105">
        <f>'5- Identificación de Riesgos'!I152</f>
        <v>0</v>
      </c>
      <c r="M141" s="179"/>
      <c r="N141" s="105" t="s">
        <v>427</v>
      </c>
      <c r="O141" s="105" t="s">
        <v>427</v>
      </c>
      <c r="P141" s="105" t="s">
        <v>427</v>
      </c>
      <c r="Q141" s="105" t="s">
        <v>427</v>
      </c>
      <c r="R141" s="109">
        <f t="shared" si="18"/>
        <v>1</v>
      </c>
      <c r="S141" s="534"/>
      <c r="T141" s="436"/>
      <c r="U141" s="439"/>
      <c r="V141" s="433"/>
    </row>
    <row r="142" spans="1:22" ht="60" hidden="1" customHeight="1">
      <c r="A142" s="486"/>
      <c r="B142" s="439"/>
      <c r="C142" s="124" t="str">
        <f>'5- Identificación de Riesgos'!D143</f>
        <v>3. Debilidad en los controles de los procedimientos</v>
      </c>
      <c r="D142" s="114"/>
      <c r="E142" s="114"/>
      <c r="F142" s="105" t="s">
        <v>427</v>
      </c>
      <c r="G142" s="105" t="s">
        <v>427</v>
      </c>
      <c r="H142" s="105" t="s">
        <v>427</v>
      </c>
      <c r="I142" s="105" t="s">
        <v>427</v>
      </c>
      <c r="J142" s="109">
        <f t="shared" si="15"/>
        <v>1</v>
      </c>
      <c r="K142" s="534"/>
      <c r="L142" s="105">
        <f>'5- Identificación de Riesgos'!I153</f>
        <v>0</v>
      </c>
      <c r="M142" s="113"/>
      <c r="N142" s="107"/>
      <c r="O142" s="107"/>
      <c r="P142" s="107"/>
      <c r="Q142" s="107"/>
      <c r="R142" s="109">
        <f t="shared" si="18"/>
        <v>0</v>
      </c>
      <c r="S142" s="534"/>
      <c r="T142" s="436"/>
      <c r="U142" s="439"/>
      <c r="V142" s="433"/>
    </row>
    <row r="143" spans="1:22" ht="30" hidden="1" customHeight="1">
      <c r="A143" s="486"/>
      <c r="B143" s="439"/>
      <c r="C143" s="124" t="str">
        <f>'5- Identificación de Riesgos'!D144</f>
        <v>a. No determinar y/o aplicar la lista de chequeo de los productos y especificaciones.</v>
      </c>
      <c r="D143" s="114"/>
      <c r="E143" s="114"/>
      <c r="F143" s="105"/>
      <c r="G143" s="105"/>
      <c r="H143" s="105"/>
      <c r="I143" s="105"/>
      <c r="J143" s="109">
        <f t="shared" si="15"/>
        <v>0</v>
      </c>
      <c r="K143" s="534"/>
      <c r="L143" s="105">
        <f>'5- Identificación de Riesgos'!I154</f>
        <v>0</v>
      </c>
      <c r="M143" s="130"/>
      <c r="N143" s="105"/>
      <c r="O143" s="105"/>
      <c r="P143" s="105"/>
      <c r="Q143" s="105"/>
      <c r="R143" s="109">
        <f t="shared" si="18"/>
        <v>0</v>
      </c>
      <c r="S143" s="534"/>
      <c r="T143" s="436"/>
      <c r="U143" s="439"/>
      <c r="V143" s="433"/>
    </row>
    <row r="144" spans="1:22" ht="45" hidden="1" customHeight="1">
      <c r="A144" s="486"/>
      <c r="B144" s="439"/>
      <c r="C144" s="124" t="str">
        <f>'5- Identificación de Riesgos'!D145</f>
        <v>b. En los eventos de contar con Interventor, el Supervisor no efectua seguimiento y control a los informes de cumplimiento de obligaciones contractuales.</v>
      </c>
      <c r="D144" s="114"/>
      <c r="E144" s="114"/>
      <c r="F144" s="105"/>
      <c r="G144" s="105"/>
      <c r="H144" s="105"/>
      <c r="I144" s="105"/>
      <c r="J144" s="109">
        <f t="shared" si="15"/>
        <v>0</v>
      </c>
      <c r="K144" s="534"/>
      <c r="L144" s="105">
        <f>'5- Identificación de Riesgos'!I155</f>
        <v>0</v>
      </c>
      <c r="M144" s="130"/>
      <c r="N144" s="105"/>
      <c r="O144" s="105"/>
      <c r="P144" s="105"/>
      <c r="Q144" s="105"/>
      <c r="R144" s="109">
        <f t="shared" si="18"/>
        <v>0</v>
      </c>
      <c r="S144" s="534"/>
      <c r="T144" s="436"/>
      <c r="U144" s="439"/>
      <c r="V144" s="433"/>
    </row>
    <row r="145" spans="1:22" ht="45" hidden="1" customHeight="1">
      <c r="A145" s="486"/>
      <c r="B145" s="439"/>
      <c r="C145" s="124" t="str">
        <f>'5- Identificación de Riesgos'!D146</f>
        <v>c. El Interventor y/o Supervisor se abstiene u omite verificar el cumplimiento de las obligaciones establecidas en el marco legal.</v>
      </c>
      <c r="D145" s="114"/>
      <c r="E145" s="114"/>
      <c r="F145" s="105"/>
      <c r="G145" s="105"/>
      <c r="H145" s="105"/>
      <c r="I145" s="105"/>
      <c r="J145" s="109">
        <f t="shared" si="15"/>
        <v>0</v>
      </c>
      <c r="K145" s="534"/>
      <c r="L145" s="105">
        <f>'5- Identificación de Riesgos'!I156</f>
        <v>0</v>
      </c>
      <c r="M145" s="130"/>
      <c r="N145" s="105"/>
      <c r="O145" s="105"/>
      <c r="P145" s="105"/>
      <c r="Q145" s="105"/>
      <c r="R145" s="109">
        <f t="shared" si="18"/>
        <v>0</v>
      </c>
      <c r="S145" s="534"/>
      <c r="T145" s="436"/>
      <c r="U145" s="439"/>
      <c r="V145" s="433"/>
    </row>
    <row r="146" spans="1:22" ht="45" hidden="1" customHeight="1">
      <c r="A146" s="486"/>
      <c r="B146" s="439"/>
      <c r="C146" s="124" t="str">
        <f>'5- Identificación de Riesgos'!D147</f>
        <v>d. No determinar los mecanismos de verificación que garanticen la integralidad y calidad del bien, producto o servicio, según especificaciones</v>
      </c>
      <c r="D146" s="114"/>
      <c r="E146" s="114"/>
      <c r="F146" s="105"/>
      <c r="G146" s="105"/>
      <c r="H146" s="105"/>
      <c r="I146" s="105"/>
      <c r="J146" s="109">
        <f t="shared" si="15"/>
        <v>0</v>
      </c>
      <c r="K146" s="534"/>
      <c r="L146" s="105">
        <f>'5- Identificación de Riesgos'!I157</f>
        <v>0</v>
      </c>
      <c r="M146" s="130"/>
      <c r="N146" s="105"/>
      <c r="O146" s="105"/>
      <c r="P146" s="105"/>
      <c r="Q146" s="105"/>
      <c r="R146" s="109">
        <f t="shared" si="18"/>
        <v>0</v>
      </c>
      <c r="S146" s="534"/>
      <c r="T146" s="436"/>
      <c r="U146" s="439"/>
      <c r="V146" s="433"/>
    </row>
    <row r="147" spans="1:22" ht="30" hidden="1" customHeight="1">
      <c r="A147" s="486"/>
      <c r="B147" s="439"/>
      <c r="C147" s="124">
        <f>'5- Identificación de Riesgos'!D148</f>
        <v>0</v>
      </c>
      <c r="D147" s="114"/>
      <c r="E147" s="114"/>
      <c r="F147" s="105"/>
      <c r="G147" s="105"/>
      <c r="H147" s="105"/>
      <c r="I147" s="105"/>
      <c r="J147" s="109">
        <f t="shared" si="15"/>
        <v>0</v>
      </c>
      <c r="K147" s="534"/>
      <c r="L147" s="105">
        <f>'5- Identificación de Riesgos'!I158</f>
        <v>0</v>
      </c>
      <c r="M147" s="130"/>
      <c r="N147" s="105"/>
      <c r="O147" s="105"/>
      <c r="P147" s="105"/>
      <c r="Q147" s="105"/>
      <c r="R147" s="109">
        <f t="shared" si="18"/>
        <v>0</v>
      </c>
      <c r="S147" s="534"/>
      <c r="T147" s="436"/>
      <c r="U147" s="439"/>
      <c r="V147" s="433"/>
    </row>
    <row r="148" spans="1:22" hidden="1">
      <c r="A148" s="486"/>
      <c r="B148" s="439"/>
      <c r="C148" s="124">
        <f>'5- Identificación de Riesgos'!D149</f>
        <v>0</v>
      </c>
      <c r="D148" s="114"/>
      <c r="E148" s="114"/>
      <c r="F148" s="105"/>
      <c r="G148" s="105"/>
      <c r="H148" s="105"/>
      <c r="I148" s="105"/>
      <c r="J148" s="109">
        <f t="shared" si="15"/>
        <v>0</v>
      </c>
      <c r="K148" s="534"/>
      <c r="L148" s="105">
        <f>'5- Identificación de Riesgos'!I159</f>
        <v>0</v>
      </c>
      <c r="M148" s="130"/>
      <c r="N148" s="105"/>
      <c r="O148" s="105"/>
      <c r="P148" s="105"/>
      <c r="Q148" s="105"/>
      <c r="R148" s="109">
        <f t="shared" si="18"/>
        <v>0</v>
      </c>
      <c r="S148" s="534"/>
      <c r="T148" s="436"/>
      <c r="U148" s="439"/>
      <c r="V148" s="433"/>
    </row>
    <row r="149" spans="1:22" ht="15.75" hidden="1" thickBot="1">
      <c r="A149" s="487"/>
      <c r="B149" s="440"/>
      <c r="C149" s="125">
        <f>'5- Identificación de Riesgos'!D150</f>
        <v>0</v>
      </c>
      <c r="D149" s="129"/>
      <c r="E149" s="129"/>
      <c r="F149" s="106"/>
      <c r="G149" s="106"/>
      <c r="H149" s="106"/>
      <c r="I149" s="106"/>
      <c r="J149" s="110">
        <f t="shared" si="15"/>
        <v>0</v>
      </c>
      <c r="K149" s="535"/>
      <c r="L149" s="106">
        <f>'5- Identificación de Riesgos'!I160</f>
        <v>0</v>
      </c>
      <c r="M149" s="131"/>
      <c r="N149" s="106"/>
      <c r="O149" s="106"/>
      <c r="P149" s="106"/>
      <c r="Q149" s="106"/>
      <c r="R149" s="110">
        <f t="shared" si="18"/>
        <v>0</v>
      </c>
      <c r="S149" s="535"/>
      <c r="T149" s="437"/>
      <c r="U149" s="440"/>
      <c r="V149" s="434"/>
    </row>
    <row r="150" spans="1:22" ht="30" hidden="1" customHeight="1">
      <c r="A150" s="485">
        <f>'5- Identificación de Riesgos'!A151</f>
        <v>15</v>
      </c>
      <c r="B150" s="438" t="str">
        <f>'5- Identificación de Riesgos'!B151</f>
        <v>Ofrecer, prometer, entregar, aceptar o solicitar una ventaja indebida para permitir el uso de los bienes muebles e inmubles, equipos y consumibles de la entidad con destino diferente a lo establecido.</v>
      </c>
      <c r="C150" s="217" t="str">
        <f>'5- Identificación de Riesgos'!D151</f>
        <v>1. Falta de ética de los servidores públicos (Debilidades en principios y valores)</v>
      </c>
      <c r="D150" s="128"/>
      <c r="E150" s="128"/>
      <c r="F150" s="107" t="s">
        <v>448</v>
      </c>
      <c r="G150" s="107" t="s">
        <v>427</v>
      </c>
      <c r="H150" s="107" t="s">
        <v>448</v>
      </c>
      <c r="I150" s="107" t="s">
        <v>448</v>
      </c>
      <c r="J150" s="108">
        <f t="shared" ref="J150:J159" si="21">COUNTIF(F150:I150,"SI")/4</f>
        <v>0.25</v>
      </c>
      <c r="K150" s="533">
        <f>AVERAGE(J150:J159)</f>
        <v>0.125</v>
      </c>
      <c r="L150" s="104">
        <f>'5- Identificación de Riesgos'!I161</f>
        <v>0</v>
      </c>
      <c r="M150" s="112"/>
      <c r="N150" s="104" t="s">
        <v>427</v>
      </c>
      <c r="O150" s="104" t="s">
        <v>427</v>
      </c>
      <c r="P150" s="104" t="s">
        <v>427</v>
      </c>
      <c r="Q150" s="104" t="s">
        <v>427</v>
      </c>
      <c r="R150" s="111">
        <f t="shared" ref="R150:R159" si="22">SUM(COUNTIF(N150,"SI")*25%,COUNTIF(O150,"SI")*40%,COUNTIF(P150,"SI")*25%,COUNTIF(Q150,"SI")*10%)</f>
        <v>1</v>
      </c>
      <c r="S150" s="536">
        <f t="shared" ref="S150" si="23">AVERAGE(R150:R159)</f>
        <v>0.2</v>
      </c>
      <c r="T150" s="435" t="str">
        <f>CONCATENATE(INDEX('8- Políticas de Administración '!$B$6:$F$10,MATCH(ROUND(IF((RIGHT('5- Identificación de Riesgos'!H151,1)-'6- Valoración Controles'!K150)&lt;1,1,(RIGHT('5- Identificación de Riesgos'!H151,1)-'6- Valoración Controles'!K150)),0),'8- Políticas de Administración '!$F$6:$F$10,0),1)," - ",ROUND(IF((RIGHT('5- Identificación de Riesgos'!H151,1)-'6- Valoración Controles'!K150)&lt;1,1,(RIGHT('5- Identificación de Riesgos'!H151,1)-'6- Valoración Controles'!K150)),0))</f>
        <v>Muy Baja - 1</v>
      </c>
      <c r="U150" s="438" t="e">
        <f>CONCATENATE(INDEX('8- Políticas de Administración '!$B$17:$F$21,MATCH(ROUND(IF((RIGHT('5- Identificación de Riesgos'!M151,1)-'6- Valoración Controles'!S150)&lt;1,1,(RIGHT('5- Identificación de Riesgos'!M151,1)-'6- Valoración Controles'!S150)),0),'8- Políticas de Administración '!$F$17:$F$21,0),1)," - ",ROUND(IF((RIGHT('5- Identificación de Riesgos'!M151,1)-'6- Valoración Controles'!S150)&lt;1,1,(RIGHT('5- Identificación de Riesgos'!M151,1)-'6- Valoración Controles'!S150)),0))</f>
        <v>#VALUE!</v>
      </c>
      <c r="V150" s="432" t="e">
        <f>CONCATENATE(VLOOKUP((LEFT(T150,LEN(T150)-4)&amp;LEFT(U150,LEN(U150)-4)),'9- Matriz de Calor '!$D$18:$E$42,2,0)," - ",RIGHT(T150,1)*RIGHT(U150,1))</f>
        <v>#VALUE!</v>
      </c>
    </row>
    <row r="151" spans="1:22" ht="45" hidden="1" customHeight="1">
      <c r="A151" s="486"/>
      <c r="B151" s="439"/>
      <c r="C151" s="124" t="str">
        <f>'5- Identificación de Riesgos'!D152</f>
        <v>2. Falta de ética de terceros interesados  (Debilidades principios y valores)</v>
      </c>
      <c r="D151" s="114"/>
      <c r="E151" s="114"/>
      <c r="F151" s="105" t="s">
        <v>448</v>
      </c>
      <c r="G151" s="105" t="s">
        <v>448</v>
      </c>
      <c r="H151" s="105" t="s">
        <v>448</v>
      </c>
      <c r="I151" s="105" t="s">
        <v>448</v>
      </c>
      <c r="J151" s="109">
        <f t="shared" si="21"/>
        <v>0</v>
      </c>
      <c r="K151" s="534"/>
      <c r="L151" s="105">
        <f>'5- Identificación de Riesgos'!I162</f>
        <v>0</v>
      </c>
      <c r="M151" s="179"/>
      <c r="N151" s="105" t="s">
        <v>427</v>
      </c>
      <c r="O151" s="105" t="s">
        <v>427</v>
      </c>
      <c r="P151" s="105" t="s">
        <v>427</v>
      </c>
      <c r="Q151" s="105" t="s">
        <v>427</v>
      </c>
      <c r="R151" s="109">
        <f t="shared" si="22"/>
        <v>1</v>
      </c>
      <c r="S151" s="534"/>
      <c r="T151" s="436"/>
      <c r="U151" s="439"/>
      <c r="V151" s="433"/>
    </row>
    <row r="152" spans="1:22" ht="30" hidden="1" customHeight="1">
      <c r="A152" s="486"/>
      <c r="B152" s="439"/>
      <c r="C152" s="124" t="str">
        <f>'5- Identificación de Riesgos'!D153</f>
        <v>3. Debilidad en los controles de los procedimientos para el manejo de los bienes muebles, equipos y consumibles</v>
      </c>
      <c r="D152" s="114"/>
      <c r="E152" s="114"/>
      <c r="F152" s="105" t="s">
        <v>427</v>
      </c>
      <c r="G152" s="105" t="s">
        <v>427</v>
      </c>
      <c r="H152" s="105" t="s">
        <v>427</v>
      </c>
      <c r="I152" s="105" t="s">
        <v>427</v>
      </c>
      <c r="J152" s="109">
        <f t="shared" si="21"/>
        <v>1</v>
      </c>
      <c r="K152" s="534"/>
      <c r="L152" s="105">
        <f>'5- Identificación de Riesgos'!I163</f>
        <v>0</v>
      </c>
      <c r="M152" s="113"/>
      <c r="N152" s="107"/>
      <c r="O152" s="107"/>
      <c r="P152" s="107"/>
      <c r="Q152" s="107"/>
      <c r="R152" s="109">
        <f t="shared" si="22"/>
        <v>0</v>
      </c>
      <c r="S152" s="534"/>
      <c r="T152" s="436"/>
      <c r="U152" s="439"/>
      <c r="V152" s="433"/>
    </row>
    <row r="153" spans="1:22" ht="45" hidden="1" customHeight="1">
      <c r="A153" s="486"/>
      <c r="B153" s="439"/>
      <c r="C153" s="124" t="str">
        <f>'5- Identificación de Riesgos'!D154</f>
        <v>4. Debilidad en los controles para el retiro de los bienes muebles, equipos y consumibles de las sedes de la entidad</v>
      </c>
      <c r="D153" s="114"/>
      <c r="E153" s="114"/>
      <c r="F153" s="105"/>
      <c r="G153" s="105"/>
      <c r="H153" s="105"/>
      <c r="I153" s="105"/>
      <c r="J153" s="109">
        <f t="shared" si="21"/>
        <v>0</v>
      </c>
      <c r="K153" s="534"/>
      <c r="L153" s="105">
        <f>'5- Identificación de Riesgos'!I164</f>
        <v>0</v>
      </c>
      <c r="M153" s="130"/>
      <c r="N153" s="105"/>
      <c r="O153" s="105"/>
      <c r="P153" s="105"/>
      <c r="Q153" s="105"/>
      <c r="R153" s="109">
        <f t="shared" si="22"/>
        <v>0</v>
      </c>
      <c r="S153" s="534"/>
      <c r="T153" s="436"/>
      <c r="U153" s="439"/>
      <c r="V153" s="433"/>
    </row>
    <row r="154" spans="1:22" ht="30" hidden="1" customHeight="1">
      <c r="A154" s="486"/>
      <c r="B154" s="439"/>
      <c r="C154" s="124">
        <f>'5- Identificación de Riesgos'!D155</f>
        <v>0</v>
      </c>
      <c r="D154" s="114"/>
      <c r="E154" s="114"/>
      <c r="F154" s="105"/>
      <c r="G154" s="105"/>
      <c r="H154" s="105"/>
      <c r="I154" s="105"/>
      <c r="J154" s="109">
        <f t="shared" si="21"/>
        <v>0</v>
      </c>
      <c r="K154" s="534"/>
      <c r="L154" s="105">
        <f>'5- Identificación de Riesgos'!I165</f>
        <v>0</v>
      </c>
      <c r="M154" s="130"/>
      <c r="N154" s="105"/>
      <c r="O154" s="105"/>
      <c r="P154" s="105"/>
      <c r="Q154" s="105"/>
      <c r="R154" s="109">
        <f t="shared" si="22"/>
        <v>0</v>
      </c>
      <c r="S154" s="534"/>
      <c r="T154" s="436"/>
      <c r="U154" s="439"/>
      <c r="V154" s="433"/>
    </row>
    <row r="155" spans="1:22" ht="30" hidden="1" customHeight="1">
      <c r="A155" s="486"/>
      <c r="B155" s="439"/>
      <c r="C155" s="124">
        <f>'5- Identificación de Riesgos'!D156</f>
        <v>0</v>
      </c>
      <c r="D155" s="114"/>
      <c r="E155" s="114"/>
      <c r="F155" s="105"/>
      <c r="G155" s="105"/>
      <c r="H155" s="105"/>
      <c r="I155" s="105"/>
      <c r="J155" s="109">
        <f t="shared" si="21"/>
        <v>0</v>
      </c>
      <c r="K155" s="534"/>
      <c r="L155" s="105">
        <f>'5- Identificación de Riesgos'!I166</f>
        <v>0</v>
      </c>
      <c r="M155" s="130"/>
      <c r="N155" s="105"/>
      <c r="O155" s="105"/>
      <c r="P155" s="105"/>
      <c r="Q155" s="105"/>
      <c r="R155" s="109">
        <f t="shared" si="22"/>
        <v>0</v>
      </c>
      <c r="S155" s="534"/>
      <c r="T155" s="436"/>
      <c r="U155" s="439"/>
      <c r="V155" s="433"/>
    </row>
    <row r="156" spans="1:22" ht="30" hidden="1" customHeight="1">
      <c r="A156" s="486"/>
      <c r="B156" s="439"/>
      <c r="C156" s="124">
        <f>'5- Identificación de Riesgos'!D157</f>
        <v>0</v>
      </c>
      <c r="D156" s="114"/>
      <c r="E156" s="114"/>
      <c r="F156" s="105"/>
      <c r="G156" s="105"/>
      <c r="H156" s="105"/>
      <c r="I156" s="105"/>
      <c r="J156" s="109">
        <f t="shared" si="21"/>
        <v>0</v>
      </c>
      <c r="K156" s="534"/>
      <c r="L156" s="105">
        <f>'5- Identificación de Riesgos'!I167</f>
        <v>0</v>
      </c>
      <c r="M156" s="130"/>
      <c r="N156" s="105"/>
      <c r="O156" s="105"/>
      <c r="P156" s="105"/>
      <c r="Q156" s="105"/>
      <c r="R156" s="109">
        <f t="shared" si="22"/>
        <v>0</v>
      </c>
      <c r="S156" s="534"/>
      <c r="T156" s="436"/>
      <c r="U156" s="439"/>
      <c r="V156" s="433"/>
    </row>
    <row r="157" spans="1:22" ht="30" hidden="1" customHeight="1">
      <c r="A157" s="486"/>
      <c r="B157" s="439"/>
      <c r="C157" s="124">
        <f>'5- Identificación de Riesgos'!D158</f>
        <v>0</v>
      </c>
      <c r="D157" s="114"/>
      <c r="E157" s="114"/>
      <c r="F157" s="105"/>
      <c r="G157" s="105"/>
      <c r="H157" s="105"/>
      <c r="I157" s="105"/>
      <c r="J157" s="109">
        <f t="shared" si="21"/>
        <v>0</v>
      </c>
      <c r="K157" s="534"/>
      <c r="L157" s="105">
        <f>'5- Identificación de Riesgos'!I168</f>
        <v>0</v>
      </c>
      <c r="M157" s="130"/>
      <c r="N157" s="105"/>
      <c r="O157" s="105"/>
      <c r="P157" s="105"/>
      <c r="Q157" s="105"/>
      <c r="R157" s="109">
        <f t="shared" si="22"/>
        <v>0</v>
      </c>
      <c r="S157" s="534"/>
      <c r="T157" s="436"/>
      <c r="U157" s="439"/>
      <c r="V157" s="433"/>
    </row>
    <row r="158" spans="1:22" hidden="1">
      <c r="A158" s="486"/>
      <c r="B158" s="439"/>
      <c r="C158" s="124">
        <f>'5- Identificación de Riesgos'!D159</f>
        <v>0</v>
      </c>
      <c r="D158" s="114"/>
      <c r="E158" s="114"/>
      <c r="F158" s="105"/>
      <c r="G158" s="105"/>
      <c r="H158" s="105"/>
      <c r="I158" s="105"/>
      <c r="J158" s="109">
        <f t="shared" si="21"/>
        <v>0</v>
      </c>
      <c r="K158" s="534"/>
      <c r="L158" s="105">
        <f>'5- Identificación de Riesgos'!I169</f>
        <v>0</v>
      </c>
      <c r="M158" s="130"/>
      <c r="N158" s="105"/>
      <c r="O158" s="105"/>
      <c r="P158" s="105"/>
      <c r="Q158" s="105"/>
      <c r="R158" s="109">
        <f t="shared" si="22"/>
        <v>0</v>
      </c>
      <c r="S158" s="534"/>
      <c r="T158" s="436"/>
      <c r="U158" s="439"/>
      <c r="V158" s="433"/>
    </row>
    <row r="159" spans="1:22" ht="15.75" hidden="1" thickBot="1">
      <c r="A159" s="487"/>
      <c r="B159" s="440"/>
      <c r="C159" s="125">
        <f>'5- Identificación de Riesgos'!D160</f>
        <v>0</v>
      </c>
      <c r="D159" s="129"/>
      <c r="E159" s="129"/>
      <c r="F159" s="106"/>
      <c r="G159" s="106"/>
      <c r="H159" s="106"/>
      <c r="I159" s="106"/>
      <c r="J159" s="110">
        <f t="shared" si="21"/>
        <v>0</v>
      </c>
      <c r="K159" s="535"/>
      <c r="L159" s="106">
        <f>'5- Identificación de Riesgos'!I170</f>
        <v>0</v>
      </c>
      <c r="M159" s="131"/>
      <c r="N159" s="106"/>
      <c r="O159" s="106"/>
      <c r="P159" s="106"/>
      <c r="Q159" s="106"/>
      <c r="R159" s="110">
        <f t="shared" si="22"/>
        <v>0</v>
      </c>
      <c r="S159" s="535"/>
      <c r="T159" s="437"/>
      <c r="U159" s="440"/>
      <c r="V159" s="434"/>
    </row>
  </sheetData>
  <mergeCells count="122">
    <mergeCell ref="A150:A159"/>
    <mergeCell ref="B150:B159"/>
    <mergeCell ref="K150:K159"/>
    <mergeCell ref="S150:S159"/>
    <mergeCell ref="T150:T159"/>
    <mergeCell ref="U150:U159"/>
    <mergeCell ref="V150:V159"/>
    <mergeCell ref="U100:U109"/>
    <mergeCell ref="V100:V109"/>
    <mergeCell ref="A100:A109"/>
    <mergeCell ref="B100:B109"/>
    <mergeCell ref="K100:K109"/>
    <mergeCell ref="S100:S109"/>
    <mergeCell ref="T100:T109"/>
    <mergeCell ref="U110:U119"/>
    <mergeCell ref="V110:V119"/>
    <mergeCell ref="A120:A129"/>
    <mergeCell ref="B120:B129"/>
    <mergeCell ref="K120:K129"/>
    <mergeCell ref="S120:S129"/>
    <mergeCell ref="T120:T129"/>
    <mergeCell ref="U120:U129"/>
    <mergeCell ref="V120:V129"/>
    <mergeCell ref="A110:A119"/>
    <mergeCell ref="U80:U89"/>
    <mergeCell ref="V80:V89"/>
    <mergeCell ref="A90:A99"/>
    <mergeCell ref="B90:B99"/>
    <mergeCell ref="K90:K99"/>
    <mergeCell ref="S90:S99"/>
    <mergeCell ref="T90:T99"/>
    <mergeCell ref="U90:U99"/>
    <mergeCell ref="V90:V99"/>
    <mergeCell ref="A80:A89"/>
    <mergeCell ref="K80:K89"/>
    <mergeCell ref="S80:S89"/>
    <mergeCell ref="T80:T89"/>
    <mergeCell ref="B80:B89"/>
    <mergeCell ref="A10:A19"/>
    <mergeCell ref="B10:B19"/>
    <mergeCell ref="C5:V5"/>
    <mergeCell ref="C6:V6"/>
    <mergeCell ref="S10:S19"/>
    <mergeCell ref="T10:T19"/>
    <mergeCell ref="U10:U19"/>
    <mergeCell ref="V10:V19"/>
    <mergeCell ref="K10:K19"/>
    <mergeCell ref="A5:B5"/>
    <mergeCell ref="A6:B6"/>
    <mergeCell ref="A7:C7"/>
    <mergeCell ref="A4:B4"/>
    <mergeCell ref="C4:V4"/>
    <mergeCell ref="T7:V7"/>
    <mergeCell ref="D7:R7"/>
    <mergeCell ref="A8:A9"/>
    <mergeCell ref="B8:B9"/>
    <mergeCell ref="C8:C9"/>
    <mergeCell ref="D8:D9"/>
    <mergeCell ref="E8:E9"/>
    <mergeCell ref="F8:K8"/>
    <mergeCell ref="L8:S8"/>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T50:T59"/>
    <mergeCell ref="U50:U59"/>
    <mergeCell ref="V50:V59"/>
    <mergeCell ref="A50:A59"/>
    <mergeCell ref="B50:B59"/>
    <mergeCell ref="K50:K59"/>
    <mergeCell ref="S50:S59"/>
    <mergeCell ref="T40:T49"/>
    <mergeCell ref="U40:U49"/>
    <mergeCell ref="V40:V49"/>
    <mergeCell ref="A40:A49"/>
    <mergeCell ref="B40:B49"/>
    <mergeCell ref="K40:K49"/>
    <mergeCell ref="S40:S49"/>
    <mergeCell ref="K70:K79"/>
    <mergeCell ref="S70:S79"/>
    <mergeCell ref="T60:T69"/>
    <mergeCell ref="U60:U69"/>
    <mergeCell ref="V60:V69"/>
    <mergeCell ref="A60:A69"/>
    <mergeCell ref="B60:B69"/>
    <mergeCell ref="K60:K69"/>
    <mergeCell ref="S60:S69"/>
    <mergeCell ref="C1:V3"/>
    <mergeCell ref="U140:U149"/>
    <mergeCell ref="V140:V149"/>
    <mergeCell ref="U130:U139"/>
    <mergeCell ref="V130:V139"/>
    <mergeCell ref="A130:A139"/>
    <mergeCell ref="B130:B139"/>
    <mergeCell ref="K130:K139"/>
    <mergeCell ref="S130:S139"/>
    <mergeCell ref="T130:T139"/>
    <mergeCell ref="B110:B119"/>
    <mergeCell ref="K110:K119"/>
    <mergeCell ref="S110:S119"/>
    <mergeCell ref="T110:T119"/>
    <mergeCell ref="A140:A149"/>
    <mergeCell ref="B140:B149"/>
    <mergeCell ref="K140:K149"/>
    <mergeCell ref="S140:S149"/>
    <mergeCell ref="T140:T149"/>
    <mergeCell ref="T70:T79"/>
    <mergeCell ref="U70:U79"/>
    <mergeCell ref="V70:V79"/>
    <mergeCell ref="B70:B79"/>
    <mergeCell ref="A70:A79"/>
  </mergeCells>
  <conditionalFormatting sqref="T10 T20 T30 T40 T50 T60 T70 T80 T90 T100 T110 T120 T130 T140 T150">
    <cfRule type="containsText" dxfId="252" priority="1045" operator="containsText" text="Muy Baja">
      <formula>NOT(ISERROR(SEARCH("Muy Baja",T10)))</formula>
    </cfRule>
    <cfRule type="containsText" dxfId="251" priority="1046" operator="containsText" text="Baja">
      <formula>NOT(ISERROR(SEARCH("Baja",T10)))</formula>
    </cfRule>
    <cfRule type="containsText" dxfId="250" priority="1047" operator="containsText" text="Muy Alta">
      <formula>NOT(ISERROR(SEARCH("Muy Alta",T10)))</formula>
    </cfRule>
    <cfRule type="containsText" dxfId="249" priority="1049" operator="containsText" text="Alta">
      <formula>NOT(ISERROR(SEARCH("Alta",T10)))</formula>
    </cfRule>
    <cfRule type="containsText" dxfId="248" priority="1050" operator="containsText" text="Media">
      <formula>NOT(ISERROR(SEARCH("Media",T10)))</formula>
    </cfRule>
    <cfRule type="containsText" dxfId="247" priority="1051" operator="containsText" text="Media">
      <formula>NOT(ISERROR(SEARCH("Media",T10)))</formula>
    </cfRule>
    <cfRule type="containsText" dxfId="246" priority="1052" operator="containsText" text="Media">
      <formula>NOT(ISERROR(SEARCH("Media",T10)))</formula>
    </cfRule>
    <cfRule type="containsText" dxfId="245" priority="1053" operator="containsText" text="Muy Baja">
      <formula>NOT(ISERROR(SEARCH("Muy Baja",T10)))</formula>
    </cfRule>
    <cfRule type="containsText" dxfId="244" priority="1054" operator="containsText" text="Baja">
      <formula>NOT(ISERROR(SEARCH("Baja",T10)))</formula>
    </cfRule>
    <cfRule type="containsText" dxfId="243" priority="1055" operator="containsText" text="Muy Baja">
      <formula>NOT(ISERROR(SEARCH("Muy Baja",T10)))</formula>
    </cfRule>
    <cfRule type="containsText" dxfId="242" priority="1056" operator="containsText" text="Muy Baja">
      <formula>NOT(ISERROR(SEARCH("Muy Baja",T10)))</formula>
    </cfRule>
    <cfRule type="containsText" dxfId="241" priority="1057" operator="containsText" text="Muy Baja">
      <formula>NOT(ISERROR(SEARCH("Muy Baja",T10)))</formula>
    </cfRule>
    <cfRule type="containsText" dxfId="240" priority="1058" operator="containsText" text="Muy Baja'Tabla probabilidad'!">
      <formula>NOT(ISERROR(SEARCH("Muy Baja'Tabla probabilidad'!",T10)))</formula>
    </cfRule>
    <cfRule type="containsText" dxfId="239" priority="1059" operator="containsText" text="Muy bajo">
      <formula>NOT(ISERROR(SEARCH("Muy bajo",T10)))</formula>
    </cfRule>
    <cfRule type="containsText" dxfId="238" priority="1060" operator="containsText" text="Alta">
      <formula>NOT(ISERROR(SEARCH("Alta",T10)))</formula>
    </cfRule>
    <cfRule type="containsText" dxfId="237" priority="1061" operator="containsText" text="Media">
      <formula>NOT(ISERROR(SEARCH("Media",T10)))</formula>
    </cfRule>
    <cfRule type="containsText" dxfId="236" priority="1062" operator="containsText" text="Baja">
      <formula>NOT(ISERROR(SEARCH("Baja",T10)))</formula>
    </cfRule>
    <cfRule type="containsText" dxfId="235" priority="1063" operator="containsText" text="Muy baja">
      <formula>NOT(ISERROR(SEARCH("Muy baja",T10)))</formula>
    </cfRule>
    <cfRule type="cellIs" dxfId="234" priority="1066" operator="between">
      <formula>1</formula>
      <formula>2</formula>
    </cfRule>
    <cfRule type="cellIs" dxfId="233" priority="1067" operator="between">
      <formula>0</formula>
      <formula>2</formula>
    </cfRule>
  </conditionalFormatting>
  <conditionalFormatting sqref="U10 U20 U30 U40 U50 U60 U70 U80 U90 U100 U110 U120 U130 U140 U150">
    <cfRule type="containsText" dxfId="232" priority="1039" operator="containsText" text="Catastrófico">
      <formula>NOT(ISERROR(SEARCH("Catastrófico",U10)))</formula>
    </cfRule>
    <cfRule type="containsText" dxfId="231" priority="1040" operator="containsText" text="Mayor">
      <formula>NOT(ISERROR(SEARCH("Mayor",U10)))</formula>
    </cfRule>
    <cfRule type="containsText" dxfId="230" priority="1041" operator="containsText" text="Alta">
      <formula>NOT(ISERROR(SEARCH("Alta",U10)))</formula>
    </cfRule>
    <cfRule type="containsText" dxfId="229" priority="1042" operator="containsText" text="Moderado">
      <formula>NOT(ISERROR(SEARCH("Moderado",U10)))</formula>
    </cfRule>
    <cfRule type="containsText" dxfId="228" priority="1043" operator="containsText" text="Menor">
      <formula>NOT(ISERROR(SEARCH("Menor",U10)))</formula>
    </cfRule>
    <cfRule type="containsText" dxfId="227" priority="1044" operator="containsText" text="Leve">
      <formula>NOT(ISERROR(SEARCH("Leve",U10)))</formula>
    </cfRule>
  </conditionalFormatting>
  <conditionalFormatting sqref="V10 V20 V30 V40 V50 V60 V70 V80 V90 V100 V110 V120 V130 V140 V150">
    <cfRule type="containsText" dxfId="226" priority="1003" operator="containsText" text="Extremo">
      <formula>NOT(ISERROR(SEARCH("Extremo",V10)))</formula>
    </cfRule>
    <cfRule type="containsText" dxfId="225" priority="1004" operator="containsText" text="Alto">
      <formula>NOT(ISERROR(SEARCH("Alto",V10)))</formula>
    </cfRule>
    <cfRule type="containsText" dxfId="224" priority="1005" operator="containsText" text="Bajo">
      <formula>NOT(ISERROR(SEARCH("Bajo",V10)))</formula>
    </cfRule>
    <cfRule type="containsText" dxfId="223" priority="1006" operator="containsText" text="Moderado">
      <formula>NOT(ISERROR(SEARCH("Moderado",V10)))</formula>
    </cfRule>
  </conditionalFormatting>
  <dataValidations count="2">
    <dataValidation allowBlank="1" showInputMessage="1" showErrorMessage="1" prompt="Enunciar cuál es el control" sqref="E23 E25:E28 M10:M14 E33 E35:E38 E30:E31 E43 E45:E48 E40:E41 E53 E55:E58 E50:E51 E63 E65:E68 E60:E61 E14:E21 M20:M22 M40:M42 M60:M62 M30:M32 M50:M52 M70:M72 M80:M82 M90:M92 M150:M152 M110:M112 M120:M122 M130:M132 M140:M142 M100:M101" xr:uid="{00000000-0002-0000-0600-000000000000}"/>
    <dataValidation type="list" allowBlank="1" showInputMessage="1" showErrorMessage="1" sqref="F10:I159 N10:Q159" xr:uid="{00000000-0002-0000-06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064"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1065"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 T50 T60 T70 T80 T90 T100 T110 T120 T130 T140 T150</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159"/>
  <sheetViews>
    <sheetView showGridLines="0" topLeftCell="A8" zoomScale="80" zoomScaleNormal="80" zoomScalePageLayoutView="70" workbookViewId="0">
      <selection activeCell="B10" sqref="B10:B19"/>
    </sheetView>
  </sheetViews>
  <sheetFormatPr baseColWidth="10" defaultColWidth="11.42578125" defaultRowHeight="15"/>
  <cols>
    <col min="1" max="1" width="5.42578125" customWidth="1"/>
    <col min="2" max="2" width="50.8554687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1" customWidth="1"/>
    <col min="10" max="10" width="18.28515625" customWidth="1"/>
    <col min="11" max="11" width="16.7109375" customWidth="1"/>
    <col min="12" max="12" width="21.5703125" style="32" hidden="1" customWidth="1"/>
    <col min="13" max="13" width="16.7109375" customWidth="1"/>
    <col min="14" max="14" width="17.42578125" customWidth="1"/>
    <col min="15" max="15" width="23.5703125" style="9" customWidth="1"/>
    <col min="16" max="16" width="21.42578125" style="9" customWidth="1"/>
    <col min="17" max="17" width="18.7109375" style="9" customWidth="1"/>
    <col min="18" max="269" width="11.42578125" style="9"/>
    <col min="270" max="16384" width="11.42578125" style="14"/>
  </cols>
  <sheetData>
    <row r="1" spans="1:269" s="11" customFormat="1" ht="27.75" customHeight="1">
      <c r="A1" s="275"/>
      <c r="B1" s="276"/>
      <c r="C1" s="553"/>
      <c r="D1" s="553"/>
      <c r="E1" s="553"/>
      <c r="F1" s="553"/>
      <c r="G1" s="553"/>
      <c r="H1" s="553"/>
      <c r="I1" s="553"/>
      <c r="J1" s="553"/>
      <c r="K1" s="553"/>
      <c r="L1" s="553"/>
      <c r="M1" s="553"/>
      <c r="N1" s="553"/>
      <c r="O1" s="553"/>
      <c r="P1" s="553"/>
      <c r="Q1" s="554"/>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row>
    <row r="2" spans="1:269" s="11" customFormat="1" ht="27" customHeight="1">
      <c r="A2" s="277"/>
      <c r="B2" s="278"/>
      <c r="C2" s="555"/>
      <c r="D2" s="555"/>
      <c r="E2" s="555"/>
      <c r="F2" s="555"/>
      <c r="G2" s="555"/>
      <c r="H2" s="555"/>
      <c r="I2" s="555"/>
      <c r="J2" s="555"/>
      <c r="K2" s="555"/>
      <c r="L2" s="555"/>
      <c r="M2" s="555"/>
      <c r="N2" s="555"/>
      <c r="O2" s="555"/>
      <c r="P2" s="555"/>
      <c r="Q2" s="556"/>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row>
    <row r="3" spans="1:269" s="11" customFormat="1" ht="27" customHeight="1">
      <c r="A3" s="279"/>
      <c r="B3" s="280"/>
      <c r="C3" s="557"/>
      <c r="D3" s="557"/>
      <c r="E3" s="557"/>
      <c r="F3" s="557"/>
      <c r="G3" s="557"/>
      <c r="H3" s="557"/>
      <c r="I3" s="557"/>
      <c r="J3" s="557"/>
      <c r="K3" s="557"/>
      <c r="L3" s="557"/>
      <c r="M3" s="557"/>
      <c r="N3" s="557"/>
      <c r="O3" s="557"/>
      <c r="P3" s="557"/>
      <c r="Q3" s="558"/>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row>
    <row r="4" spans="1:269" s="11" customFormat="1" ht="23.25" customHeight="1">
      <c r="A4" s="441" t="s">
        <v>272</v>
      </c>
      <c r="B4" s="441"/>
      <c r="C4" s="551" t="s">
        <v>5</v>
      </c>
      <c r="D4" s="551"/>
      <c r="E4" s="551"/>
      <c r="F4" s="551"/>
      <c r="G4" s="551"/>
      <c r="H4" s="551"/>
      <c r="I4" s="551"/>
      <c r="J4" s="551"/>
      <c r="K4" s="551"/>
      <c r="L4" s="551"/>
      <c r="M4" s="551"/>
      <c r="N4" s="551"/>
      <c r="O4" s="551"/>
      <c r="P4" s="551"/>
      <c r="Q4" s="551"/>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row>
    <row r="5" spans="1:269" s="11" customFormat="1" ht="56.25" customHeight="1">
      <c r="A5" s="441" t="s">
        <v>273</v>
      </c>
      <c r="B5" s="441"/>
      <c r="C5" s="551" t="s">
        <v>39</v>
      </c>
      <c r="D5" s="551"/>
      <c r="E5" s="551"/>
      <c r="F5" s="551"/>
      <c r="G5" s="551"/>
      <c r="H5" s="551"/>
      <c r="I5" s="551"/>
      <c r="J5" s="551"/>
      <c r="K5" s="551"/>
      <c r="L5" s="551"/>
      <c r="M5" s="551"/>
      <c r="N5" s="551"/>
      <c r="O5" s="551"/>
      <c r="P5" s="551"/>
      <c r="Q5" s="551"/>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row>
    <row r="6" spans="1:269" s="11" customFormat="1" ht="28.5" customHeight="1">
      <c r="A6" s="441" t="s">
        <v>274</v>
      </c>
      <c r="B6" s="441"/>
      <c r="C6" s="552" t="s">
        <v>464</v>
      </c>
      <c r="D6" s="552"/>
      <c r="E6" s="552"/>
      <c r="F6" s="552"/>
      <c r="G6" s="552"/>
      <c r="H6" s="552"/>
      <c r="I6" s="552"/>
      <c r="J6" s="552"/>
      <c r="K6" s="552"/>
      <c r="L6" s="552"/>
      <c r="M6" s="552"/>
      <c r="N6" s="552"/>
      <c r="O6" s="552"/>
      <c r="P6" s="552"/>
      <c r="Q6" s="552"/>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row>
    <row r="7" spans="1:269" s="11" customFormat="1" ht="17.25" thickBot="1">
      <c r="A7" s="538" t="s">
        <v>465</v>
      </c>
      <c r="B7" s="538"/>
      <c r="C7" s="538"/>
      <c r="D7" s="538"/>
      <c r="E7" s="538"/>
      <c r="F7" s="538" t="s">
        <v>291</v>
      </c>
      <c r="G7" s="538"/>
      <c r="H7" s="538"/>
      <c r="I7" s="70"/>
      <c r="J7" s="507" t="s">
        <v>466</v>
      </c>
      <c r="K7" s="507"/>
      <c r="L7" s="507"/>
      <c r="M7" s="507"/>
      <c r="N7" s="508"/>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row>
    <row r="8" spans="1:269" s="11" customFormat="1" ht="45.75" customHeight="1" thickTop="1" thickBot="1">
      <c r="A8" s="540" t="s">
        <v>281</v>
      </c>
      <c r="B8" s="541" t="s">
        <v>412</v>
      </c>
      <c r="C8" s="572" t="s">
        <v>283</v>
      </c>
      <c r="D8" s="574" t="s">
        <v>293</v>
      </c>
      <c r="E8" s="541" t="s">
        <v>277</v>
      </c>
      <c r="F8" s="568" t="s">
        <v>467</v>
      </c>
      <c r="G8" s="568" t="s">
        <v>468</v>
      </c>
      <c r="H8" s="568" t="s">
        <v>469</v>
      </c>
      <c r="I8" s="570"/>
      <c r="J8" s="568" t="s">
        <v>470</v>
      </c>
      <c r="K8" s="568" t="s">
        <v>471</v>
      </c>
      <c r="L8" s="568" t="s">
        <v>472</v>
      </c>
      <c r="M8" s="568" t="s">
        <v>473</v>
      </c>
      <c r="N8" s="568" t="s">
        <v>474</v>
      </c>
      <c r="O8" s="568" t="s">
        <v>475</v>
      </c>
      <c r="P8" s="568" t="s">
        <v>476</v>
      </c>
      <c r="Q8" s="568" t="s">
        <v>477</v>
      </c>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row>
    <row r="9" spans="1:269" s="13" customFormat="1" ht="58.5" customHeight="1" thickTop="1" thickBot="1">
      <c r="A9" s="442"/>
      <c r="B9" s="542"/>
      <c r="C9" s="573"/>
      <c r="D9" s="575"/>
      <c r="E9" s="542"/>
      <c r="F9" s="569"/>
      <c r="G9" s="569"/>
      <c r="H9" s="569"/>
      <c r="I9" s="571"/>
      <c r="J9" s="569"/>
      <c r="K9" s="569"/>
      <c r="L9" s="569"/>
      <c r="M9" s="569"/>
      <c r="N9" s="569"/>
      <c r="O9" s="569"/>
      <c r="P9" s="569"/>
      <c r="Q9" s="569"/>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row>
    <row r="10" spans="1:269" ht="13.5" customHeight="1">
      <c r="A10" s="485">
        <f>'5- Identificación de Riesgos'!A10</f>
        <v>1</v>
      </c>
      <c r="B10" s="458" t="str">
        <f>'5- Identificación de Riesgos'!B10</f>
        <v>Inoportunidad en la liquidación de contratos y en el cierre de los expedientes contractuales</v>
      </c>
      <c r="C10" s="438" t="str">
        <f>'5- Identificación de Riesgos'!C10</f>
        <v>Caso probable en que no se realice a tiempo la liquidación de contratos a cargo y/o se haga se haga el cierre de expedientes contractuales de manera extemporánea</v>
      </c>
      <c r="D10" s="438" t="s">
        <v>298</v>
      </c>
      <c r="E10" s="132" t="e">
        <f>'5- Identificación de Riesgos'!#REF!</f>
        <v>#REF!</v>
      </c>
      <c r="F10" s="435" t="str">
        <f>'5- Identificación de Riesgos'!H10</f>
        <v>Media - 3</v>
      </c>
      <c r="G10" s="438" t="str">
        <f>'5- Identificación de Riesgos'!M10</f>
        <v>Leve - 1</v>
      </c>
      <c r="H10" s="438" t="str">
        <f>'5- Identificación de Riesgos'!N10</f>
        <v>Moderado - 3</v>
      </c>
      <c r="I10" s="103"/>
      <c r="J10" s="563" t="str">
        <f>'6- Valoración Controles'!T10</f>
        <v>Media - 3</v>
      </c>
      <c r="K10" s="563" t="str">
        <f>'6- Valoración Controles'!U10</f>
        <v>Leve - 1</v>
      </c>
      <c r="L10" s="559" t="e">
        <f>AVERAGE(#REF!)</f>
        <v>#REF!</v>
      </c>
      <c r="M10" s="458" t="str">
        <f>'6- Valoración Controles'!V10</f>
        <v>Moderado - 3</v>
      </c>
      <c r="N10" s="458" t="s">
        <v>478</v>
      </c>
      <c r="O10" s="133"/>
      <c r="P10" s="133"/>
      <c r="Q10" s="134"/>
    </row>
    <row r="11" spans="1:269" ht="13.5" customHeight="1">
      <c r="A11" s="486"/>
      <c r="B11" s="459"/>
      <c r="C11" s="439"/>
      <c r="D11" s="439"/>
      <c r="E11" s="135" t="str">
        <f>'5- Identificación de Riesgos'!D11</f>
        <v>2. Ausencia o cambio de la persona encargada de desarrollar estas funciones (Enfermedad, licencia, retiro, etc.)</v>
      </c>
      <c r="F11" s="436"/>
      <c r="G11" s="562"/>
      <c r="H11" s="439"/>
      <c r="I11" s="71"/>
      <c r="J11" s="564"/>
      <c r="K11" s="564"/>
      <c r="L11" s="560"/>
      <c r="M11" s="459"/>
      <c r="N11" s="459"/>
      <c r="O11" s="136"/>
      <c r="P11" s="136">
        <v>5</v>
      </c>
      <c r="Q11" s="137"/>
    </row>
    <row r="12" spans="1:269" ht="13.5" customHeight="1">
      <c r="A12" s="486"/>
      <c r="B12" s="459"/>
      <c r="C12" s="439"/>
      <c r="D12" s="439"/>
      <c r="E12" s="135" t="e">
        <f>'5- Identificación de Riesgos'!#REF!</f>
        <v>#REF!</v>
      </c>
      <c r="F12" s="436"/>
      <c r="G12" s="562"/>
      <c r="H12" s="439"/>
      <c r="I12" s="71"/>
      <c r="J12" s="564"/>
      <c r="K12" s="564"/>
      <c r="L12" s="560"/>
      <c r="M12" s="459"/>
      <c r="N12" s="459"/>
      <c r="O12" s="136"/>
      <c r="P12" s="136"/>
      <c r="Q12" s="137"/>
    </row>
    <row r="13" spans="1:269" ht="13.5" customHeight="1">
      <c r="A13" s="486"/>
      <c r="B13" s="459"/>
      <c r="C13" s="439"/>
      <c r="D13" s="439"/>
      <c r="E13" s="135" t="str">
        <f>'5- Identificación de Riesgos'!D13</f>
        <v>4. Carencia de personal con las competencias necesarias para el desarrollo de estas actividades.</v>
      </c>
      <c r="F13" s="436"/>
      <c r="G13" s="562"/>
      <c r="H13" s="439"/>
      <c r="I13" s="71"/>
      <c r="J13" s="564"/>
      <c r="K13" s="564"/>
      <c r="L13" s="560"/>
      <c r="M13" s="459"/>
      <c r="N13" s="459"/>
      <c r="O13" s="136"/>
      <c r="P13" s="136"/>
      <c r="Q13" s="137"/>
    </row>
    <row r="14" spans="1:269" ht="13.5" customHeight="1">
      <c r="A14" s="486"/>
      <c r="B14" s="459"/>
      <c r="C14" s="439"/>
      <c r="D14" s="439"/>
      <c r="E14" s="135" t="str">
        <f>'5- Identificación de Riesgos'!D14</f>
        <v>5. Desconocimiento de las disposiciones legales y normativas al respecto.</v>
      </c>
      <c r="F14" s="436"/>
      <c r="G14" s="562"/>
      <c r="H14" s="439"/>
      <c r="I14" s="71"/>
      <c r="J14" s="564"/>
      <c r="K14" s="564"/>
      <c r="L14" s="560"/>
      <c r="M14" s="459"/>
      <c r="N14" s="459"/>
      <c r="O14" s="136"/>
      <c r="P14" s="136"/>
      <c r="Q14" s="137"/>
    </row>
    <row r="15" spans="1:269" ht="13.5" customHeight="1" thickBot="1">
      <c r="A15" s="486"/>
      <c r="B15" s="459"/>
      <c r="C15" s="439"/>
      <c r="D15" s="439"/>
      <c r="E15" s="135" t="e">
        <f>'5- Identificación de Riesgos'!#REF!</f>
        <v>#REF!</v>
      </c>
      <c r="F15" s="436"/>
      <c r="G15" s="562"/>
      <c r="H15" s="439"/>
      <c r="I15" s="71"/>
      <c r="J15" s="564"/>
      <c r="K15" s="564"/>
      <c r="L15" s="560"/>
      <c r="M15" s="459"/>
      <c r="N15" s="459"/>
      <c r="O15" s="136"/>
      <c r="P15" s="136"/>
      <c r="Q15" s="137"/>
    </row>
    <row r="16" spans="1:269" ht="13.5" hidden="1" customHeight="1">
      <c r="A16" s="486"/>
      <c r="B16" s="459"/>
      <c r="C16" s="439"/>
      <c r="D16" s="439"/>
      <c r="E16" s="135" t="str">
        <f>'5- Identificación de Riesgos'!D10</f>
        <v>1. Falta de planeación, seguimiento y control de los contratos que hayan terminado.</v>
      </c>
      <c r="F16" s="436"/>
      <c r="G16" s="562"/>
      <c r="H16" s="439"/>
      <c r="I16" s="71"/>
      <c r="J16" s="564"/>
      <c r="K16" s="564"/>
      <c r="L16" s="560"/>
      <c r="M16" s="459"/>
      <c r="N16" s="459"/>
      <c r="O16" s="136"/>
      <c r="P16" s="136"/>
      <c r="Q16" s="137"/>
    </row>
    <row r="17" spans="1:17" ht="13.5" hidden="1" customHeight="1">
      <c r="A17" s="486"/>
      <c r="B17" s="459"/>
      <c r="C17" s="439"/>
      <c r="D17" s="439"/>
      <c r="E17" s="135" t="str">
        <f>'5- Identificación de Riesgos'!D12</f>
        <v>3. Negligencia del contratista</v>
      </c>
      <c r="F17" s="436"/>
      <c r="G17" s="562"/>
      <c r="H17" s="439"/>
      <c r="I17" s="71"/>
      <c r="J17" s="564"/>
      <c r="K17" s="564"/>
      <c r="L17" s="560"/>
      <c r="M17" s="459"/>
      <c r="N17" s="459"/>
      <c r="O17" s="136"/>
      <c r="P17" s="136"/>
      <c r="Q17" s="137"/>
    </row>
    <row r="18" spans="1:17" ht="13.5" hidden="1" customHeight="1">
      <c r="A18" s="486"/>
      <c r="B18" s="459"/>
      <c r="C18" s="439"/>
      <c r="D18" s="439"/>
      <c r="E18" s="135">
        <f>'5- Identificación de Riesgos'!D18</f>
        <v>0</v>
      </c>
      <c r="F18" s="436"/>
      <c r="G18" s="562"/>
      <c r="H18" s="439"/>
      <c r="I18" s="71"/>
      <c r="J18" s="564"/>
      <c r="K18" s="564"/>
      <c r="L18" s="560"/>
      <c r="M18" s="459"/>
      <c r="N18" s="459"/>
      <c r="O18" s="136"/>
      <c r="P18" s="136"/>
      <c r="Q18" s="137"/>
    </row>
    <row r="19" spans="1:17" ht="13.5" hidden="1" customHeight="1" thickBot="1">
      <c r="A19" s="486"/>
      <c r="B19" s="454"/>
      <c r="C19" s="439"/>
      <c r="D19" s="439"/>
      <c r="E19" s="135">
        <f>'5- Identificación de Riesgos'!D19</f>
        <v>0</v>
      </c>
      <c r="F19" s="436"/>
      <c r="G19" s="562"/>
      <c r="H19" s="439"/>
      <c r="I19" s="72"/>
      <c r="J19" s="565"/>
      <c r="K19" s="565"/>
      <c r="L19" s="561"/>
      <c r="M19" s="454"/>
      <c r="N19" s="454"/>
      <c r="O19" s="136"/>
      <c r="P19" s="136"/>
      <c r="Q19" s="137"/>
    </row>
    <row r="20" spans="1:17" ht="13.5" customHeight="1">
      <c r="A20" s="485">
        <f>'5- Identificación de Riesgos'!A21</f>
        <v>2</v>
      </c>
      <c r="B20" s="458" t="str">
        <f>'5- Identificación de Riesgos'!B21</f>
        <v>Interés indebido en la supervisión de contratos</v>
      </c>
      <c r="C20" s="438" t="str">
        <f>'5- Identificación de Riesgos'!C21</f>
        <v>Actuaciones del servidor judicial en las cuales se evidencian intereses personales indebidos en la supervisión de los contratos que han sido celebrados por la Entidad, y se encuentran a su cargo.</v>
      </c>
      <c r="D20" s="454" t="s">
        <v>298</v>
      </c>
      <c r="E20" s="135" t="str">
        <f>'5- Identificación de Riesgos'!D21</f>
        <v>1. Desconocimiento de las responsabilidades fiscales, disciplinarias, civiles y penales de la labor de supervisión.</v>
      </c>
      <c r="F20" s="435" t="str">
        <f>'5- Identificación de Riesgos'!H21</f>
        <v>Muy Baja - 1</v>
      </c>
      <c r="G20" s="438" t="str">
        <f>'5- Identificación de Riesgos'!M21</f>
        <v>Leve - 1</v>
      </c>
      <c r="H20" s="438" t="str">
        <f>'5- Identificación de Riesgos'!N21</f>
        <v>Bajo - 1</v>
      </c>
      <c r="I20" s="71"/>
      <c r="J20" s="563" t="str">
        <f>'6- Valoración Controles'!T20</f>
        <v>Muy Baja - 1</v>
      </c>
      <c r="K20" s="563" t="str">
        <f>'6- Valoración Controles'!U20</f>
        <v>Leve - 1</v>
      </c>
      <c r="L20" s="559" t="e">
        <f>AVERAGE(#REF!)</f>
        <v>#REF!</v>
      </c>
      <c r="M20" s="458" t="str">
        <f>'6- Valoración Controles'!V20</f>
        <v>Bajo - 1</v>
      </c>
      <c r="N20" s="459" t="s">
        <v>478</v>
      </c>
      <c r="O20" s="136"/>
      <c r="P20" s="136"/>
      <c r="Q20" s="137"/>
    </row>
    <row r="21" spans="1:17" ht="13.5" customHeight="1">
      <c r="A21" s="486"/>
      <c r="B21" s="459"/>
      <c r="C21" s="439"/>
      <c r="D21" s="439"/>
      <c r="E21" s="135" t="str">
        <f>'5- Identificación de Riesgos'!D22</f>
        <v>2. Extralimitación en las funciones del supervisor del contrato.</v>
      </c>
      <c r="F21" s="436"/>
      <c r="G21" s="562"/>
      <c r="H21" s="439"/>
      <c r="I21" s="71"/>
      <c r="J21" s="564"/>
      <c r="K21" s="564"/>
      <c r="L21" s="560"/>
      <c r="M21" s="459"/>
      <c r="N21" s="459"/>
      <c r="O21" s="136"/>
      <c r="P21" s="136"/>
      <c r="Q21" s="137"/>
    </row>
    <row r="22" spans="1:17" ht="13.5" customHeight="1">
      <c r="A22" s="486"/>
      <c r="B22" s="459"/>
      <c r="C22" s="439"/>
      <c r="D22" s="439"/>
      <c r="E22" s="135" t="str">
        <f>'5- Identificación de Riesgos'!D23</f>
        <v>3. Existencia de tráfico de influencias.</v>
      </c>
      <c r="F22" s="436"/>
      <c r="G22" s="562"/>
      <c r="H22" s="439"/>
      <c r="I22" s="71"/>
      <c r="J22" s="564"/>
      <c r="K22" s="564"/>
      <c r="L22" s="560"/>
      <c r="M22" s="459"/>
      <c r="N22" s="459"/>
      <c r="O22" s="136"/>
      <c r="P22" s="136"/>
      <c r="Q22" s="137"/>
    </row>
    <row r="23" spans="1:17" ht="13.5" customHeight="1">
      <c r="A23" s="486"/>
      <c r="B23" s="459"/>
      <c r="C23" s="439"/>
      <c r="D23" s="439"/>
      <c r="E23" s="135" t="str">
        <f>'5- Identificación de Riesgos'!D24</f>
        <v>4. Alianzas entre el supervisor del contrato y el contratista, que desvíen el cumplimiento del objeto contractual.</v>
      </c>
      <c r="F23" s="436"/>
      <c r="G23" s="562"/>
      <c r="H23" s="439"/>
      <c r="I23" s="71"/>
      <c r="J23" s="564"/>
      <c r="K23" s="564"/>
      <c r="L23" s="560"/>
      <c r="M23" s="459"/>
      <c r="N23" s="459"/>
      <c r="O23" s="136"/>
      <c r="P23" s="136"/>
      <c r="Q23" s="137"/>
    </row>
    <row r="24" spans="1:17" ht="13.5" customHeight="1" thickBot="1">
      <c r="A24" s="486"/>
      <c r="B24" s="459"/>
      <c r="C24" s="439"/>
      <c r="D24" s="439"/>
      <c r="E24" s="135" t="str">
        <f>'5- Identificación de Riesgos'!D25</f>
        <v>5. Inobservancia y/o desatención a los requerimientos normativos aplicables.</v>
      </c>
      <c r="F24" s="436"/>
      <c r="G24" s="562"/>
      <c r="H24" s="439"/>
      <c r="I24" s="71"/>
      <c r="J24" s="564"/>
      <c r="K24" s="564"/>
      <c r="L24" s="560"/>
      <c r="M24" s="459"/>
      <c r="N24" s="459"/>
      <c r="O24" s="136"/>
      <c r="P24" s="136"/>
      <c r="Q24" s="137"/>
    </row>
    <row r="25" spans="1:17" ht="13.5" hidden="1" customHeight="1">
      <c r="A25" s="486"/>
      <c r="B25" s="459"/>
      <c r="C25" s="439"/>
      <c r="D25" s="439"/>
      <c r="E25" s="135">
        <f>'5- Identificación de Riesgos'!D26</f>
        <v>0</v>
      </c>
      <c r="F25" s="436"/>
      <c r="G25" s="562"/>
      <c r="H25" s="439"/>
      <c r="I25" s="71"/>
      <c r="J25" s="564"/>
      <c r="K25" s="564"/>
      <c r="L25" s="560"/>
      <c r="M25" s="459"/>
      <c r="N25" s="459"/>
      <c r="O25" s="136"/>
      <c r="P25" s="136"/>
      <c r="Q25" s="137"/>
    </row>
    <row r="26" spans="1:17" ht="13.5" hidden="1" customHeight="1">
      <c r="A26" s="486"/>
      <c r="B26" s="459"/>
      <c r="C26" s="439"/>
      <c r="D26" s="439"/>
      <c r="E26" s="135">
        <f>'5- Identificación de Riesgos'!D27</f>
        <v>0</v>
      </c>
      <c r="F26" s="436"/>
      <c r="G26" s="562"/>
      <c r="H26" s="439"/>
      <c r="I26" s="71"/>
      <c r="J26" s="564"/>
      <c r="K26" s="564"/>
      <c r="L26" s="560"/>
      <c r="M26" s="459"/>
      <c r="N26" s="459"/>
      <c r="O26" s="136"/>
      <c r="P26" s="136"/>
      <c r="Q26" s="137"/>
    </row>
    <row r="27" spans="1:17" ht="13.5" hidden="1" customHeight="1">
      <c r="A27" s="486"/>
      <c r="B27" s="459"/>
      <c r="C27" s="439"/>
      <c r="D27" s="439"/>
      <c r="E27" s="135">
        <f>'5- Identificación de Riesgos'!D28</f>
        <v>0</v>
      </c>
      <c r="F27" s="436"/>
      <c r="G27" s="562"/>
      <c r="H27" s="439"/>
      <c r="I27" s="71"/>
      <c r="J27" s="564"/>
      <c r="K27" s="564"/>
      <c r="L27" s="560"/>
      <c r="M27" s="459"/>
      <c r="N27" s="459"/>
      <c r="O27" s="136"/>
      <c r="P27" s="136"/>
      <c r="Q27" s="137"/>
    </row>
    <row r="28" spans="1:17" ht="13.5" hidden="1" customHeight="1">
      <c r="A28" s="486"/>
      <c r="B28" s="459"/>
      <c r="C28" s="439"/>
      <c r="D28" s="439"/>
      <c r="E28" s="135">
        <f>'5- Identificación de Riesgos'!D29</f>
        <v>0</v>
      </c>
      <c r="F28" s="436"/>
      <c r="G28" s="562"/>
      <c r="H28" s="439"/>
      <c r="I28" s="71"/>
      <c r="J28" s="564"/>
      <c r="K28" s="564"/>
      <c r="L28" s="560"/>
      <c r="M28" s="459"/>
      <c r="N28" s="459"/>
      <c r="O28" s="136"/>
      <c r="P28" s="136"/>
      <c r="Q28" s="137"/>
    </row>
    <row r="29" spans="1:17" ht="13.5" hidden="1" customHeight="1" thickBot="1">
      <c r="A29" s="486"/>
      <c r="B29" s="454"/>
      <c r="C29" s="439"/>
      <c r="D29" s="439"/>
      <c r="E29" s="135">
        <f>'5- Identificación de Riesgos'!D30</f>
        <v>0</v>
      </c>
      <c r="F29" s="436"/>
      <c r="G29" s="562"/>
      <c r="H29" s="439"/>
      <c r="I29" s="72"/>
      <c r="J29" s="565"/>
      <c r="K29" s="565"/>
      <c r="L29" s="561"/>
      <c r="M29" s="454"/>
      <c r="N29" s="454"/>
      <c r="O29" s="136"/>
      <c r="P29" s="136"/>
      <c r="Q29" s="137"/>
    </row>
    <row r="30" spans="1:17" ht="59.25" customHeight="1">
      <c r="A30" s="485">
        <f>'5- Identificación de Riesgos'!A31</f>
        <v>3</v>
      </c>
      <c r="B30" s="458" t="str">
        <f>'5- Identificación de Riesgos'!B31</f>
        <v>Incumplimiento en el tramite de los siniestros desde el aviso del evento hasta el cierre del expediente del mismo.</v>
      </c>
      <c r="C30" s="438" t="str">
        <f>'5- Identificación de Riesgos'!C31</f>
        <v xml:space="preserve">Que no se cumplan los requisitos establecidos en el manual del Plan de seguros para el tramite de los siniestros derivando en perdidas mayores para la entidad </v>
      </c>
      <c r="D30" s="454" t="s">
        <v>298</v>
      </c>
      <c r="E30" s="135" t="str">
        <f>'5- Identificación de Riesgos'!D31</f>
        <v>1. Desconocimineto del Manual del Plan de Seguros a los servidores judiciales</v>
      </c>
      <c r="F30" s="435" t="str">
        <f>'5- Identificación de Riesgos'!H31</f>
        <v>Muy Baja - 1</v>
      </c>
      <c r="G30" s="438" t="str">
        <f>'5- Identificación de Riesgos'!M31</f>
        <v>Leve - 1</v>
      </c>
      <c r="H30" s="438" t="str">
        <f>'5- Identificación de Riesgos'!N31</f>
        <v>Bajo - 1</v>
      </c>
      <c r="I30" s="71"/>
      <c r="J30" s="563" t="str">
        <f>'6- Valoración Controles'!T30</f>
        <v>Muy Baja - 1</v>
      </c>
      <c r="K30" s="563" t="str">
        <f>'6- Valoración Controles'!U30</f>
        <v>Leve - 1</v>
      </c>
      <c r="L30" s="559" t="e">
        <f>AVERAGE(#REF!)</f>
        <v>#REF!</v>
      </c>
      <c r="M30" s="458" t="str">
        <f>'6- Valoración Controles'!V30</f>
        <v>Bajo - 1</v>
      </c>
      <c r="N30" s="459" t="s">
        <v>478</v>
      </c>
      <c r="O30" s="299"/>
      <c r="P30" s="292"/>
      <c r="Q30" s="293"/>
    </row>
    <row r="31" spans="1:17" ht="30">
      <c r="A31" s="486"/>
      <c r="B31" s="459"/>
      <c r="C31" s="439"/>
      <c r="D31" s="439"/>
      <c r="E31" s="135" t="str">
        <f>'5- Identificación de Riesgos'!D32</f>
        <v>2. Ausencia de comunicación asertiva entre los actores del plan de seguros.</v>
      </c>
      <c r="F31" s="436"/>
      <c r="G31" s="562"/>
      <c r="H31" s="439"/>
      <c r="I31" s="71"/>
      <c r="J31" s="564"/>
      <c r="K31" s="564"/>
      <c r="L31" s="560"/>
      <c r="M31" s="459"/>
      <c r="N31" s="459"/>
      <c r="O31" s="299"/>
      <c r="P31" s="292"/>
      <c r="Q31" s="293"/>
    </row>
    <row r="32" spans="1:17" ht="45" hidden="1">
      <c r="A32" s="486"/>
      <c r="B32" s="459"/>
      <c r="C32" s="439"/>
      <c r="D32" s="439"/>
      <c r="E32" s="135" t="str">
        <f>'5- Identificación de Riesgos'!D33</f>
        <v xml:space="preserve">3. Incumplimiento de las obligaciones contracturales de los contratos que conforman el plan de seguros </v>
      </c>
      <c r="F32" s="436"/>
      <c r="G32" s="562"/>
      <c r="H32" s="439"/>
      <c r="I32" s="71"/>
      <c r="J32" s="564"/>
      <c r="K32" s="564"/>
      <c r="L32" s="560"/>
      <c r="M32" s="459"/>
      <c r="N32" s="459"/>
      <c r="O32" s="298"/>
      <c r="P32" s="290"/>
      <c r="Q32" s="291"/>
    </row>
    <row r="33" spans="1:17" ht="51.75" customHeight="1" thickBot="1">
      <c r="A33" s="486"/>
      <c r="B33" s="459"/>
      <c r="C33" s="439"/>
      <c r="D33" s="439"/>
      <c r="E33" s="135" t="str">
        <f>'5- Identificación de Riesgos'!D34</f>
        <v>4. Información imprecisa presentada al momento de la reclamación.</v>
      </c>
      <c r="F33" s="436"/>
      <c r="G33" s="562"/>
      <c r="H33" s="439"/>
      <c r="I33" s="71"/>
      <c r="J33" s="564"/>
      <c r="K33" s="564"/>
      <c r="L33" s="560"/>
      <c r="M33" s="459"/>
      <c r="N33" s="459"/>
      <c r="O33" s="299"/>
      <c r="P33" s="292"/>
      <c r="Q33" s="293"/>
    </row>
    <row r="34" spans="1:17" ht="45" hidden="1">
      <c r="A34" s="486"/>
      <c r="B34" s="459"/>
      <c r="C34" s="439"/>
      <c r="D34" s="439"/>
      <c r="E34" s="135" t="str">
        <f>'5- Identificación de Riesgos'!D35</f>
        <v>5. Alto volumen de carga laboral versus las solicitudes generadas en el aspecto legal e informativo</v>
      </c>
      <c r="F34" s="436"/>
      <c r="G34" s="562"/>
      <c r="H34" s="439"/>
      <c r="I34" s="71"/>
      <c r="J34" s="564"/>
      <c r="K34" s="564"/>
      <c r="L34" s="560"/>
      <c r="M34" s="459"/>
      <c r="N34" s="459"/>
      <c r="O34" s="136"/>
      <c r="P34" s="136"/>
      <c r="Q34" s="137"/>
    </row>
    <row r="35" spans="1:17" hidden="1">
      <c r="A35" s="486"/>
      <c r="B35" s="459"/>
      <c r="C35" s="439"/>
      <c r="D35" s="439"/>
      <c r="E35" s="135">
        <f>'5- Identificación de Riesgos'!D36</f>
        <v>0</v>
      </c>
      <c r="F35" s="436"/>
      <c r="G35" s="562"/>
      <c r="H35" s="439"/>
      <c r="I35" s="71"/>
      <c r="J35" s="564"/>
      <c r="K35" s="564"/>
      <c r="L35" s="560"/>
      <c r="M35" s="459"/>
      <c r="N35" s="459"/>
      <c r="O35" s="136"/>
      <c r="P35" s="136"/>
      <c r="Q35" s="137"/>
    </row>
    <row r="36" spans="1:17" hidden="1">
      <c r="A36" s="486"/>
      <c r="B36" s="459"/>
      <c r="C36" s="439"/>
      <c r="D36" s="439"/>
      <c r="E36" s="135">
        <f>'5- Identificación de Riesgos'!D37</f>
        <v>0</v>
      </c>
      <c r="F36" s="436"/>
      <c r="G36" s="562"/>
      <c r="H36" s="439"/>
      <c r="I36" s="71"/>
      <c r="J36" s="564"/>
      <c r="K36" s="564"/>
      <c r="L36" s="560"/>
      <c r="M36" s="459"/>
      <c r="N36" s="459"/>
      <c r="O36" s="136"/>
      <c r="P36" s="136"/>
      <c r="Q36" s="137"/>
    </row>
    <row r="37" spans="1:17" hidden="1">
      <c r="A37" s="486"/>
      <c r="B37" s="459"/>
      <c r="C37" s="439"/>
      <c r="D37" s="439"/>
      <c r="E37" s="135">
        <f>'5- Identificación de Riesgos'!D38</f>
        <v>0</v>
      </c>
      <c r="F37" s="436"/>
      <c r="G37" s="562"/>
      <c r="H37" s="439"/>
      <c r="I37" s="71"/>
      <c r="J37" s="564"/>
      <c r="K37" s="564"/>
      <c r="L37" s="560"/>
      <c r="M37" s="459"/>
      <c r="N37" s="459"/>
      <c r="O37" s="136"/>
      <c r="P37" s="136"/>
      <c r="Q37" s="137"/>
    </row>
    <row r="38" spans="1:17" hidden="1">
      <c r="A38" s="486"/>
      <c r="B38" s="459"/>
      <c r="C38" s="439"/>
      <c r="D38" s="439"/>
      <c r="E38" s="135">
        <f>'5- Identificación de Riesgos'!D39</f>
        <v>0</v>
      </c>
      <c r="F38" s="436"/>
      <c r="G38" s="562"/>
      <c r="H38" s="439"/>
      <c r="I38" s="71"/>
      <c r="J38" s="564"/>
      <c r="K38" s="564"/>
      <c r="L38" s="560"/>
      <c r="M38" s="459"/>
      <c r="N38" s="459"/>
      <c r="O38" s="136"/>
      <c r="P38" s="136"/>
      <c r="Q38" s="137"/>
    </row>
    <row r="39" spans="1:17" ht="15.75" hidden="1" customHeight="1" thickBot="1">
      <c r="A39" s="486"/>
      <c r="B39" s="454"/>
      <c r="C39" s="439"/>
      <c r="D39" s="439"/>
      <c r="E39" s="135">
        <f>'5- Identificación de Riesgos'!D40</f>
        <v>0</v>
      </c>
      <c r="F39" s="436"/>
      <c r="G39" s="562"/>
      <c r="H39" s="439"/>
      <c r="I39" s="72"/>
      <c r="J39" s="565"/>
      <c r="K39" s="565"/>
      <c r="L39" s="561"/>
      <c r="M39" s="454"/>
      <c r="N39" s="454"/>
      <c r="O39" s="136"/>
      <c r="P39" s="136"/>
      <c r="Q39" s="137"/>
    </row>
    <row r="40" spans="1:17" ht="45" customHeight="1">
      <c r="A40" s="485">
        <f>'5- Identificación de Riesgos'!A41</f>
        <v>4</v>
      </c>
      <c r="B40" s="458" t="str">
        <f>'5- Identificación de Riesgos'!B41</f>
        <v>Perdida parcial o total de la información</v>
      </c>
      <c r="C40" s="438" t="str">
        <f>'5- Identificación de Riesgos'!C41</f>
        <v xml:space="preserve">Posibilidad de pérdida de la documentación en los procesos internos del área, debido al  traslado de la documentación a otras dependencias.  Igualmente el no registro en el apliativo de correspondencia de las solicitudes remitdias a la entidad a través de correo electrónico  </v>
      </c>
      <c r="D40" s="454" t="s">
        <v>298</v>
      </c>
      <c r="E40" s="135" t="str">
        <f>'5- Identificación de Riesgos'!D41</f>
        <v>1. Demora en los procedimientos para la elaboración y administración de copias de seguridad de los sistemas de información.</v>
      </c>
      <c r="F40" s="435" t="str">
        <f>'5- Identificación de Riesgos'!H41</f>
        <v>Muy Baja - 1</v>
      </c>
      <c r="G40" s="438" t="str">
        <f>'5- Identificación de Riesgos'!M41</f>
        <v>Leve - 1</v>
      </c>
      <c r="H40" s="438" t="str">
        <f>'5- Identificación de Riesgos'!N41</f>
        <v>Bajo - 1</v>
      </c>
      <c r="I40" s="71"/>
      <c r="J40" s="563" t="str">
        <f>'6- Valoración Controles'!T40</f>
        <v>Muy Baja - 1</v>
      </c>
      <c r="K40" s="563" t="str">
        <f>'6- Valoración Controles'!U40</f>
        <v>Leve - 1</v>
      </c>
      <c r="L40" s="559" t="e">
        <f>AVERAGE(#REF!)</f>
        <v>#REF!</v>
      </c>
      <c r="M40" s="458" t="str">
        <f>'6- Valoración Controles'!V40</f>
        <v>Bajo - 1</v>
      </c>
      <c r="N40" s="459" t="s">
        <v>478</v>
      </c>
      <c r="O40" s="136"/>
      <c r="P40" s="136"/>
      <c r="Q40" s="137"/>
    </row>
    <row r="41" spans="1:17" ht="45">
      <c r="A41" s="486"/>
      <c r="B41" s="459"/>
      <c r="C41" s="439"/>
      <c r="D41" s="439"/>
      <c r="E41" s="135" t="str">
        <f>'5- Identificación de Riesgos'!D42</f>
        <v xml:space="preserve">2. Pérdida de documentos cuando son entregados para realizar un proceso en otra dependencia </v>
      </c>
      <c r="F41" s="436"/>
      <c r="G41" s="562"/>
      <c r="H41" s="439"/>
      <c r="I41" s="71"/>
      <c r="J41" s="564"/>
      <c r="K41" s="564"/>
      <c r="L41" s="560"/>
      <c r="M41" s="459"/>
      <c r="N41" s="459"/>
      <c r="O41" s="136"/>
      <c r="P41" s="136"/>
      <c r="Q41" s="137"/>
    </row>
    <row r="42" spans="1:17" ht="60">
      <c r="A42" s="486"/>
      <c r="B42" s="459"/>
      <c r="C42" s="439"/>
      <c r="D42" s="439"/>
      <c r="E42" s="135" t="str">
        <f>'5- Identificación de Riesgos'!D43</f>
        <v xml:space="preserve">3. Posibles daños y pérdida de documentos o información recibida para radicar, entregar o enviar por correo o a la mano; por factores humanos y ambientales. </v>
      </c>
      <c r="F42" s="436"/>
      <c r="G42" s="562"/>
      <c r="H42" s="439"/>
      <c r="I42" s="71"/>
      <c r="J42" s="564"/>
      <c r="K42" s="564"/>
      <c r="L42" s="560"/>
      <c r="M42" s="459"/>
      <c r="N42" s="459"/>
      <c r="O42" s="136"/>
      <c r="P42" s="136"/>
      <c r="Q42" s="137"/>
    </row>
    <row r="43" spans="1:17" ht="60">
      <c r="A43" s="486"/>
      <c r="B43" s="459"/>
      <c r="C43" s="439"/>
      <c r="D43" s="439"/>
      <c r="E43" s="135" t="str">
        <f>'5- Identificación de Riesgos'!D44</f>
        <v>4.Desconocimiento del procedimiento de procesos de Archivo en la recepción, almacenamiento y distribución de los documentos</v>
      </c>
      <c r="F43" s="436"/>
      <c r="G43" s="562"/>
      <c r="H43" s="439"/>
      <c r="I43" s="71"/>
      <c r="J43" s="564"/>
      <c r="K43" s="564"/>
      <c r="L43" s="560"/>
      <c r="M43" s="459"/>
      <c r="N43" s="459"/>
      <c r="O43" s="136"/>
      <c r="P43" s="136"/>
      <c r="Q43" s="137"/>
    </row>
    <row r="44" spans="1:17" ht="15.75" thickBot="1">
      <c r="A44" s="486"/>
      <c r="B44" s="459"/>
      <c r="C44" s="439"/>
      <c r="D44" s="439"/>
      <c r="E44" s="135" t="str">
        <f>'5- Identificación de Riesgos'!D45</f>
        <v>5. Alto volumen de carga laboral</v>
      </c>
      <c r="F44" s="436"/>
      <c r="G44" s="562"/>
      <c r="H44" s="439"/>
      <c r="I44" s="71"/>
      <c r="J44" s="564"/>
      <c r="K44" s="564"/>
      <c r="L44" s="560"/>
      <c r="M44" s="459"/>
      <c r="N44" s="459"/>
      <c r="O44" s="136"/>
      <c r="P44" s="136"/>
      <c r="Q44" s="137"/>
    </row>
    <row r="45" spans="1:17" hidden="1">
      <c r="A45" s="486"/>
      <c r="B45" s="459"/>
      <c r="C45" s="439"/>
      <c r="D45" s="439"/>
      <c r="E45" s="135">
        <f>'5- Identificación de Riesgos'!D46</f>
        <v>0</v>
      </c>
      <c r="F45" s="436"/>
      <c r="G45" s="562"/>
      <c r="H45" s="439"/>
      <c r="I45" s="71"/>
      <c r="J45" s="564"/>
      <c r="K45" s="564"/>
      <c r="L45" s="560"/>
      <c r="M45" s="459"/>
      <c r="N45" s="459"/>
      <c r="O45" s="136"/>
      <c r="P45" s="136"/>
      <c r="Q45" s="137"/>
    </row>
    <row r="46" spans="1:17" hidden="1">
      <c r="A46" s="486"/>
      <c r="B46" s="459"/>
      <c r="C46" s="439"/>
      <c r="D46" s="439"/>
      <c r="E46" s="135">
        <f>'5- Identificación de Riesgos'!D47</f>
        <v>0</v>
      </c>
      <c r="F46" s="436"/>
      <c r="G46" s="562"/>
      <c r="H46" s="439"/>
      <c r="I46" s="71"/>
      <c r="J46" s="564"/>
      <c r="K46" s="564"/>
      <c r="L46" s="560"/>
      <c r="M46" s="459"/>
      <c r="N46" s="459"/>
      <c r="O46" s="136"/>
      <c r="P46" s="136"/>
      <c r="Q46" s="137"/>
    </row>
    <row r="47" spans="1:17" hidden="1">
      <c r="A47" s="486"/>
      <c r="B47" s="459"/>
      <c r="C47" s="439"/>
      <c r="D47" s="439"/>
      <c r="E47" s="135">
        <f>'5- Identificación de Riesgos'!D48</f>
        <v>0</v>
      </c>
      <c r="F47" s="436"/>
      <c r="G47" s="562"/>
      <c r="H47" s="439"/>
      <c r="I47" s="71"/>
      <c r="J47" s="564"/>
      <c r="K47" s="564"/>
      <c r="L47" s="560"/>
      <c r="M47" s="459"/>
      <c r="N47" s="459"/>
      <c r="O47" s="136"/>
      <c r="P47" s="136"/>
      <c r="Q47" s="137"/>
    </row>
    <row r="48" spans="1:17" hidden="1">
      <c r="A48" s="486"/>
      <c r="B48" s="459"/>
      <c r="C48" s="439"/>
      <c r="D48" s="439"/>
      <c r="E48" s="135">
        <f>'5- Identificación de Riesgos'!D49</f>
        <v>0</v>
      </c>
      <c r="F48" s="436"/>
      <c r="G48" s="562"/>
      <c r="H48" s="439"/>
      <c r="I48" s="71"/>
      <c r="J48" s="564"/>
      <c r="K48" s="564"/>
      <c r="L48" s="560"/>
      <c r="M48" s="459"/>
      <c r="N48" s="459"/>
      <c r="O48" s="136"/>
      <c r="P48" s="136"/>
      <c r="Q48" s="137"/>
    </row>
    <row r="49" spans="1:17" ht="15.75" hidden="1" thickBot="1">
      <c r="A49" s="486"/>
      <c r="B49" s="454"/>
      <c r="C49" s="439"/>
      <c r="D49" s="439"/>
      <c r="E49" s="135">
        <f>'5- Identificación de Riesgos'!D50</f>
        <v>0</v>
      </c>
      <c r="F49" s="436"/>
      <c r="G49" s="562"/>
      <c r="H49" s="439"/>
      <c r="I49" s="72"/>
      <c r="J49" s="565"/>
      <c r="K49" s="565"/>
      <c r="L49" s="561"/>
      <c r="M49" s="454"/>
      <c r="N49" s="454"/>
      <c r="O49" s="136"/>
      <c r="P49" s="136"/>
      <c r="Q49" s="137"/>
    </row>
    <row r="50" spans="1:17" ht="72" customHeight="1">
      <c r="A50" s="485">
        <f>'5- Identificación de Riesgos'!A51</f>
        <v>5</v>
      </c>
      <c r="B50" s="458" t="str">
        <f>'5- Identificación de Riesgos'!B51</f>
        <v>Suspensión de los Servicios Públicos Domiciliarios y/o de Telefonía Móvil Celular (TMC)</v>
      </c>
      <c r="C50" s="438" t="str">
        <f>'5- Identificación de Riesgos'!C51</f>
        <v>Pérdida de los beneficios obtenidos mediante el uso de los Servicios Públicos domiciliarios y Servicios TMC.</v>
      </c>
      <c r="D50" s="454" t="s">
        <v>298</v>
      </c>
      <c r="E50" s="135" t="str">
        <f>'5- Identificación de Riesgos'!D51</f>
        <v>1. No dar trámite de pago oportuno.</v>
      </c>
      <c r="F50" s="435" t="str">
        <f>'5- Identificación de Riesgos'!H51</f>
        <v>Muy Baja - 1</v>
      </c>
      <c r="G50" s="438" t="str">
        <f>'5- Identificación de Riesgos'!M51</f>
        <v>Menor - 2</v>
      </c>
      <c r="H50" s="438" t="str">
        <f>'5- Identificación de Riesgos'!N51</f>
        <v>Bajo - 2</v>
      </c>
      <c r="I50" s="71"/>
      <c r="J50" s="563" t="str">
        <f>'6- Valoración Controles'!T50</f>
        <v>Muy Baja - 1</v>
      </c>
      <c r="K50" s="563" t="str">
        <f>'6- Valoración Controles'!U50</f>
        <v>Menor - 2</v>
      </c>
      <c r="L50" s="559" t="e">
        <f>AVERAGE(#REF!)</f>
        <v>#REF!</v>
      </c>
      <c r="M50" s="458" t="str">
        <f>'6- Valoración Controles'!V50</f>
        <v>Bajo - 2</v>
      </c>
      <c r="N50" s="459" t="s">
        <v>478</v>
      </c>
      <c r="O50" s="136"/>
      <c r="P50" s="136"/>
      <c r="Q50" s="137"/>
    </row>
    <row r="51" spans="1:17" ht="43.15" customHeight="1">
      <c r="A51" s="486"/>
      <c r="B51" s="459"/>
      <c r="C51" s="439"/>
      <c r="D51" s="439"/>
      <c r="E51" s="135" t="str">
        <f>'5- Identificación de Riesgos'!D52</f>
        <v>2. Saldos pendientes que no corresponden en su pago a la Rama Judicial</v>
      </c>
      <c r="F51" s="436"/>
      <c r="G51" s="562"/>
      <c r="H51" s="439"/>
      <c r="I51" s="71"/>
      <c r="J51" s="564"/>
      <c r="K51" s="564"/>
      <c r="L51" s="560"/>
      <c r="M51" s="459"/>
      <c r="N51" s="459"/>
      <c r="O51" s="136"/>
      <c r="P51" s="136"/>
      <c r="Q51" s="137"/>
    </row>
    <row r="52" spans="1:17" ht="30">
      <c r="A52" s="486"/>
      <c r="B52" s="459"/>
      <c r="C52" s="439"/>
      <c r="D52" s="439"/>
      <c r="E52" s="135" t="str">
        <f>'5- Identificación de Riesgos'!D53</f>
        <v>3. Fallas en la comunicación con el operador del servicio.</v>
      </c>
      <c r="F52" s="436"/>
      <c r="G52" s="562"/>
      <c r="H52" s="439"/>
      <c r="I52" s="71"/>
      <c r="J52" s="564"/>
      <c r="K52" s="564"/>
      <c r="L52" s="560"/>
      <c r="M52" s="459"/>
      <c r="N52" s="459"/>
      <c r="O52" s="136"/>
      <c r="P52" s="136"/>
      <c r="Q52" s="137"/>
    </row>
    <row r="53" spans="1:17" ht="30">
      <c r="A53" s="486"/>
      <c r="B53" s="459"/>
      <c r="C53" s="439"/>
      <c r="D53" s="439"/>
      <c r="E53" s="135" t="str">
        <f>'5- Identificación de Riesgos'!D54</f>
        <v>4. No aplicación o aplicación extemporánea de pagos por parte del operador.</v>
      </c>
      <c r="F53" s="436"/>
      <c r="G53" s="562"/>
      <c r="H53" s="439"/>
      <c r="I53" s="71"/>
      <c r="J53" s="564"/>
      <c r="K53" s="564"/>
      <c r="L53" s="560"/>
      <c r="M53" s="459"/>
      <c r="N53" s="459"/>
      <c r="O53" s="136"/>
      <c r="P53" s="136"/>
      <c r="Q53" s="137"/>
    </row>
    <row r="54" spans="1:17" ht="14.45" customHeight="1" thickBot="1">
      <c r="A54" s="486"/>
      <c r="B54" s="459"/>
      <c r="C54" s="439"/>
      <c r="D54" s="439"/>
      <c r="E54" s="135" t="str">
        <f>'5- Identificación de Riesgos'!D55</f>
        <v>5. Transición en la aplicación de las disposiciones legales en materia de austeridad en el gasto frente a la contratación de Servicios TMC.</v>
      </c>
      <c r="F54" s="436"/>
      <c r="G54" s="562"/>
      <c r="H54" s="439"/>
      <c r="I54" s="71"/>
      <c r="J54" s="564"/>
      <c r="K54" s="564"/>
      <c r="L54" s="560"/>
      <c r="M54" s="459"/>
      <c r="N54" s="459"/>
      <c r="O54" s="136"/>
      <c r="P54" s="136"/>
      <c r="Q54" s="137"/>
    </row>
    <row r="55" spans="1:17" hidden="1">
      <c r="A55" s="486"/>
      <c r="B55" s="459"/>
      <c r="C55" s="439"/>
      <c r="D55" s="439"/>
      <c r="E55" s="135">
        <f>'5- Identificación de Riesgos'!D56</f>
        <v>0</v>
      </c>
      <c r="F55" s="436"/>
      <c r="G55" s="562"/>
      <c r="H55" s="439"/>
      <c r="I55" s="71"/>
      <c r="J55" s="564"/>
      <c r="K55" s="564"/>
      <c r="L55" s="560"/>
      <c r="M55" s="459"/>
      <c r="N55" s="459"/>
      <c r="O55" s="136"/>
      <c r="P55" s="136"/>
      <c r="Q55" s="137"/>
    </row>
    <row r="56" spans="1:17" ht="14.45" hidden="1" customHeight="1">
      <c r="A56" s="486"/>
      <c r="B56" s="459"/>
      <c r="C56" s="439"/>
      <c r="D56" s="439"/>
      <c r="E56" s="135">
        <f>'5- Identificación de Riesgos'!D57</f>
        <v>0</v>
      </c>
      <c r="F56" s="436"/>
      <c r="G56" s="562"/>
      <c r="H56" s="439"/>
      <c r="I56" s="71"/>
      <c r="J56" s="564"/>
      <c r="K56" s="564"/>
      <c r="L56" s="560"/>
      <c r="M56" s="459"/>
      <c r="N56" s="459"/>
      <c r="O56" s="136"/>
      <c r="P56" s="136"/>
      <c r="Q56" s="137"/>
    </row>
    <row r="57" spans="1:17" hidden="1">
      <c r="A57" s="486"/>
      <c r="B57" s="459"/>
      <c r="C57" s="439"/>
      <c r="D57" s="439"/>
      <c r="E57" s="135">
        <f>'5- Identificación de Riesgos'!D58</f>
        <v>0</v>
      </c>
      <c r="F57" s="436"/>
      <c r="G57" s="562"/>
      <c r="H57" s="439"/>
      <c r="I57" s="71"/>
      <c r="J57" s="564"/>
      <c r="K57" s="564"/>
      <c r="L57" s="560"/>
      <c r="M57" s="459"/>
      <c r="N57" s="459"/>
      <c r="O57" s="136"/>
      <c r="P57" s="136"/>
      <c r="Q57" s="137"/>
    </row>
    <row r="58" spans="1:17" hidden="1">
      <c r="A58" s="486"/>
      <c r="B58" s="459"/>
      <c r="C58" s="439"/>
      <c r="D58" s="439"/>
      <c r="E58" s="135">
        <f>'5- Identificación de Riesgos'!D59</f>
        <v>0</v>
      </c>
      <c r="F58" s="436"/>
      <c r="G58" s="562"/>
      <c r="H58" s="439"/>
      <c r="I58" s="71"/>
      <c r="J58" s="564"/>
      <c r="K58" s="564"/>
      <c r="L58" s="560"/>
      <c r="M58" s="459"/>
      <c r="N58" s="459"/>
      <c r="O58" s="136"/>
      <c r="P58" s="136"/>
      <c r="Q58" s="137"/>
    </row>
    <row r="59" spans="1:17" ht="15.75" hidden="1" thickBot="1">
      <c r="A59" s="486"/>
      <c r="B59" s="454"/>
      <c r="C59" s="439"/>
      <c r="D59" s="439"/>
      <c r="E59" s="135">
        <f>'5- Identificación de Riesgos'!D60</f>
        <v>0</v>
      </c>
      <c r="F59" s="436"/>
      <c r="G59" s="562"/>
      <c r="H59" s="439"/>
      <c r="I59" s="72"/>
      <c r="J59" s="565"/>
      <c r="K59" s="565"/>
      <c r="L59" s="561"/>
      <c r="M59" s="454"/>
      <c r="N59" s="454"/>
      <c r="O59" s="136"/>
      <c r="P59" s="136"/>
      <c r="Q59" s="137"/>
    </row>
    <row r="60" spans="1:17" ht="30" customHeight="1">
      <c r="A60" s="485">
        <f>'5- Identificación de Riesgos'!A61</f>
        <v>6</v>
      </c>
      <c r="B60" s="458" t="str">
        <f>'5- Identificación de Riesgos'!B61</f>
        <v>Tener registros desactualizados del parque automotor de la Rama Judicial (Hojas de vida de los vehículos, reporte de novedades) y/o pérdida de la información anéxa documentada.</v>
      </c>
      <c r="C60" s="438" t="str">
        <f>'5- Identificación de Riesgos'!C61</f>
        <v>Falta de información para realizar seguimiento en términos de cumplimiento, detección y análisis de las novedades de los vehículos.</v>
      </c>
      <c r="D60" s="454" t="s">
        <v>298</v>
      </c>
      <c r="E60" s="135" t="str">
        <f>'5- Identificación de Riesgos'!D61</f>
        <v>1. Registros y novedades recibidas pendientes de actualiza.</v>
      </c>
      <c r="F60" s="435" t="str">
        <f>'5- Identificación de Riesgos'!H61</f>
        <v>Muy Baja - 1</v>
      </c>
      <c r="G60" s="438" t="str">
        <f>'5- Identificación de Riesgos'!M61</f>
        <v>Leve - 1</v>
      </c>
      <c r="H60" s="438" t="str">
        <f>'5- Identificación de Riesgos'!N61</f>
        <v>Bajo - 1</v>
      </c>
      <c r="I60" s="71"/>
      <c r="J60" s="563" t="str">
        <f>'6- Valoración Controles'!T60</f>
        <v>Muy Baja - 1</v>
      </c>
      <c r="K60" s="563" t="str">
        <f>'6- Valoración Controles'!U60</f>
        <v>Leve - 1</v>
      </c>
      <c r="L60" s="559" t="e">
        <f>AVERAGE(#REF!)</f>
        <v>#REF!</v>
      </c>
      <c r="M60" s="458" t="str">
        <f>'6- Valoración Controles'!V60</f>
        <v>Bajo - 1</v>
      </c>
      <c r="N60" s="459" t="s">
        <v>478</v>
      </c>
      <c r="O60" s="136"/>
      <c r="P60" s="136"/>
      <c r="Q60" s="137"/>
    </row>
    <row r="61" spans="1:17" ht="30">
      <c r="A61" s="486"/>
      <c r="B61" s="459"/>
      <c r="C61" s="439"/>
      <c r="D61" s="439"/>
      <c r="E61" s="135" t="str">
        <f>'5- Identificación de Riesgos'!D62</f>
        <v>2. Registros y novedades no recibidas para la actualización del registro.</v>
      </c>
      <c r="F61" s="436"/>
      <c r="G61" s="562"/>
      <c r="H61" s="439"/>
      <c r="I61" s="71"/>
      <c r="J61" s="564"/>
      <c r="K61" s="564"/>
      <c r="L61" s="560"/>
      <c r="M61" s="459"/>
      <c r="N61" s="459"/>
      <c r="O61" s="136"/>
      <c r="P61" s="136"/>
      <c r="Q61" s="137"/>
    </row>
    <row r="62" spans="1:17">
      <c r="A62" s="486"/>
      <c r="B62" s="459"/>
      <c r="C62" s="439"/>
      <c r="D62" s="439"/>
      <c r="E62" s="135" t="str">
        <f>'5- Identificación de Riesgos'!D63</f>
        <v>3. Bases de datos sin criterios unificados.</v>
      </c>
      <c r="F62" s="436"/>
      <c r="G62" s="562"/>
      <c r="H62" s="439"/>
      <c r="I62" s="71"/>
      <c r="J62" s="564"/>
      <c r="K62" s="564"/>
      <c r="L62" s="560"/>
      <c r="M62" s="459"/>
      <c r="N62" s="459"/>
      <c r="O62" s="136"/>
      <c r="P62" s="136"/>
      <c r="Q62" s="137"/>
    </row>
    <row r="63" spans="1:17" ht="30">
      <c r="A63" s="486"/>
      <c r="B63" s="459"/>
      <c r="C63" s="439"/>
      <c r="D63" s="439"/>
      <c r="E63" s="135" t="str">
        <f>'5- Identificación de Riesgos'!D64</f>
        <v>4. Falta de respaldo de la base de datos y/o registros físicos de los vehículos</v>
      </c>
      <c r="F63" s="436"/>
      <c r="G63" s="562"/>
      <c r="H63" s="439"/>
      <c r="I63" s="71"/>
      <c r="J63" s="564"/>
      <c r="K63" s="564"/>
      <c r="L63" s="560"/>
      <c r="M63" s="459"/>
      <c r="N63" s="459"/>
      <c r="O63" s="136"/>
      <c r="P63" s="136"/>
      <c r="Q63" s="137"/>
    </row>
    <row r="64" spans="1:17" ht="30.75" thickBot="1">
      <c r="A64" s="486"/>
      <c r="B64" s="459"/>
      <c r="C64" s="439"/>
      <c r="D64" s="439"/>
      <c r="E64" s="135" t="str">
        <f>'5- Identificación de Riesgos'!D65</f>
        <v>5. Fallas en el software de los equipos de cómputo.</v>
      </c>
      <c r="F64" s="436"/>
      <c r="G64" s="562"/>
      <c r="H64" s="439"/>
      <c r="I64" s="71"/>
      <c r="J64" s="564"/>
      <c r="K64" s="564"/>
      <c r="L64" s="560"/>
      <c r="M64" s="459"/>
      <c r="N64" s="459"/>
      <c r="O64" s="136"/>
      <c r="P64" s="136"/>
      <c r="Q64" s="137"/>
    </row>
    <row r="65" spans="1:17" hidden="1">
      <c r="A65" s="486"/>
      <c r="B65" s="459"/>
      <c r="C65" s="439"/>
      <c r="D65" s="439"/>
      <c r="E65" s="135">
        <f>'5- Identificación de Riesgos'!D66</f>
        <v>0</v>
      </c>
      <c r="F65" s="436"/>
      <c r="G65" s="562"/>
      <c r="H65" s="439"/>
      <c r="I65" s="71"/>
      <c r="J65" s="564"/>
      <c r="K65" s="564"/>
      <c r="L65" s="560"/>
      <c r="M65" s="459"/>
      <c r="N65" s="459"/>
      <c r="O65" s="136"/>
      <c r="P65" s="136"/>
      <c r="Q65" s="137"/>
    </row>
    <row r="66" spans="1:17" hidden="1">
      <c r="A66" s="486"/>
      <c r="B66" s="459"/>
      <c r="C66" s="439"/>
      <c r="D66" s="439"/>
      <c r="E66" s="135">
        <f>'5- Identificación de Riesgos'!D67</f>
        <v>0</v>
      </c>
      <c r="F66" s="436"/>
      <c r="G66" s="562"/>
      <c r="H66" s="439"/>
      <c r="I66" s="71"/>
      <c r="J66" s="564"/>
      <c r="K66" s="564"/>
      <c r="L66" s="560"/>
      <c r="M66" s="459"/>
      <c r="N66" s="459"/>
      <c r="O66" s="136"/>
      <c r="P66" s="136"/>
      <c r="Q66" s="137"/>
    </row>
    <row r="67" spans="1:17" hidden="1">
      <c r="A67" s="486"/>
      <c r="B67" s="459"/>
      <c r="C67" s="439"/>
      <c r="D67" s="439"/>
      <c r="E67" s="135">
        <f>'5- Identificación de Riesgos'!D68</f>
        <v>0</v>
      </c>
      <c r="F67" s="436"/>
      <c r="G67" s="562"/>
      <c r="H67" s="439"/>
      <c r="I67" s="71"/>
      <c r="J67" s="564"/>
      <c r="K67" s="564"/>
      <c r="L67" s="560"/>
      <c r="M67" s="459"/>
      <c r="N67" s="459"/>
      <c r="O67" s="136"/>
      <c r="P67" s="136"/>
      <c r="Q67" s="137"/>
    </row>
    <row r="68" spans="1:17" hidden="1">
      <c r="A68" s="486"/>
      <c r="B68" s="459"/>
      <c r="C68" s="439"/>
      <c r="D68" s="439"/>
      <c r="E68" s="135">
        <f>'5- Identificación de Riesgos'!D69</f>
        <v>0</v>
      </c>
      <c r="F68" s="436"/>
      <c r="G68" s="562"/>
      <c r="H68" s="439"/>
      <c r="I68" s="71"/>
      <c r="J68" s="564"/>
      <c r="K68" s="564"/>
      <c r="L68" s="560"/>
      <c r="M68" s="459"/>
      <c r="N68" s="459"/>
      <c r="O68" s="136"/>
      <c r="P68" s="136"/>
      <c r="Q68" s="137"/>
    </row>
    <row r="69" spans="1:17" ht="15.75" hidden="1" thickBot="1">
      <c r="A69" s="486"/>
      <c r="B69" s="454"/>
      <c r="C69" s="439"/>
      <c r="D69" s="439"/>
      <c r="E69" s="135">
        <f>'5- Identificación de Riesgos'!D70</f>
        <v>0</v>
      </c>
      <c r="F69" s="436"/>
      <c r="G69" s="562"/>
      <c r="H69" s="439"/>
      <c r="I69" s="72"/>
      <c r="J69" s="565"/>
      <c r="K69" s="565"/>
      <c r="L69" s="561"/>
      <c r="M69" s="454"/>
      <c r="N69" s="454"/>
      <c r="O69" s="136"/>
      <c r="P69" s="136"/>
      <c r="Q69" s="137"/>
    </row>
    <row r="70" spans="1:17" ht="120" customHeight="1">
      <c r="A70" s="485">
        <f>'5- Identificación de Riesgos'!A71</f>
        <v>7</v>
      </c>
      <c r="B70" s="458" t="str">
        <f>'5- Identificación de Riesgos'!B71</f>
        <v>Afectación de los aspectos ambientales</v>
      </c>
      <c r="C70" s="438" t="str">
        <f>'5- Identificación de Riesgos'!C71</f>
        <v>Falta de información para que los desarrollos administrativos incluyan los enfoques ambientales.</v>
      </c>
      <c r="D70" s="454" t="s">
        <v>298</v>
      </c>
      <c r="E70" s="135" t="str">
        <f>'5- Identificación de Riesgos'!D71</f>
        <v>1. Desconocimiento del Sistema de Gestión Ambiental que aplica para la Rama Judicial a Nivel Central y Seccional.</v>
      </c>
      <c r="F70" s="435" t="str">
        <f>'5- Identificación de Riesgos'!H71</f>
        <v>Media - 3</v>
      </c>
      <c r="G70" s="438" t="str">
        <f>'5- Identificación de Riesgos'!M71</f>
        <v>Moderado - 3</v>
      </c>
      <c r="H70" s="438" t="str">
        <f>'5- Identificación de Riesgos'!N71</f>
        <v>Moderado - 9</v>
      </c>
      <c r="I70" s="71"/>
      <c r="J70" s="563" t="str">
        <f>'6- Valoración Controles'!T70</f>
        <v>Media - 3</v>
      </c>
      <c r="K70" s="563" t="str">
        <f>'6- Valoración Controles'!U70</f>
        <v>Moderado - 3</v>
      </c>
      <c r="L70" s="559" t="e">
        <f>AVERAGE(#REF!)</f>
        <v>#REF!</v>
      </c>
      <c r="M70" s="458" t="str">
        <f>'6- Valoración Controles'!V70</f>
        <v>Moderado - 9</v>
      </c>
      <c r="N70" s="459" t="s">
        <v>478</v>
      </c>
      <c r="O70" s="136"/>
      <c r="P70" s="136"/>
      <c r="Q70" s="137"/>
    </row>
    <row r="71" spans="1:17" ht="45.75" thickBot="1">
      <c r="A71" s="486"/>
      <c r="B71" s="459"/>
      <c r="C71" s="439"/>
      <c r="D71" s="439"/>
      <c r="E71" s="135" t="str">
        <f>'5- Identificación de Riesgos'!D72</f>
        <v>2. No hay accesibilidad de forma oportuna a la información base para el cálculo de indicadores</v>
      </c>
      <c r="F71" s="436"/>
      <c r="G71" s="562"/>
      <c r="H71" s="439"/>
      <c r="I71" s="71"/>
      <c r="J71" s="564"/>
      <c r="K71" s="564"/>
      <c r="L71" s="560"/>
      <c r="M71" s="459"/>
      <c r="N71" s="459"/>
      <c r="O71" s="136"/>
      <c r="P71" s="136"/>
      <c r="Q71" s="137"/>
    </row>
    <row r="72" spans="1:17" hidden="1">
      <c r="A72" s="486"/>
      <c r="B72" s="459"/>
      <c r="C72" s="439"/>
      <c r="D72" s="439"/>
      <c r="E72" s="135">
        <f>'5- Identificación de Riesgos'!D73</f>
        <v>0</v>
      </c>
      <c r="F72" s="436"/>
      <c r="G72" s="562"/>
      <c r="H72" s="439"/>
      <c r="I72" s="71"/>
      <c r="J72" s="564"/>
      <c r="K72" s="564"/>
      <c r="L72" s="560"/>
      <c r="M72" s="459"/>
      <c r="N72" s="459"/>
      <c r="O72" s="136"/>
      <c r="P72" s="136"/>
      <c r="Q72" s="137"/>
    </row>
    <row r="73" spans="1:17" hidden="1">
      <c r="A73" s="486"/>
      <c r="B73" s="459"/>
      <c r="C73" s="439"/>
      <c r="D73" s="439"/>
      <c r="E73" s="135">
        <f>'5- Identificación de Riesgos'!D74</f>
        <v>0</v>
      </c>
      <c r="F73" s="436"/>
      <c r="G73" s="562"/>
      <c r="H73" s="439"/>
      <c r="I73" s="71"/>
      <c r="J73" s="564"/>
      <c r="K73" s="564"/>
      <c r="L73" s="560"/>
      <c r="M73" s="459"/>
      <c r="N73" s="459"/>
      <c r="O73" s="136"/>
      <c r="P73" s="136"/>
      <c r="Q73" s="137"/>
    </row>
    <row r="74" spans="1:17" hidden="1">
      <c r="A74" s="486"/>
      <c r="B74" s="459"/>
      <c r="C74" s="439"/>
      <c r="D74" s="439"/>
      <c r="E74" s="135">
        <f>'5- Identificación de Riesgos'!D75</f>
        <v>0</v>
      </c>
      <c r="F74" s="436"/>
      <c r="G74" s="562"/>
      <c r="H74" s="439"/>
      <c r="I74" s="71"/>
      <c r="J74" s="564"/>
      <c r="K74" s="564"/>
      <c r="L74" s="560"/>
      <c r="M74" s="459"/>
      <c r="N74" s="459"/>
      <c r="O74" s="136"/>
      <c r="P74" s="136"/>
      <c r="Q74" s="137"/>
    </row>
    <row r="75" spans="1:17" hidden="1">
      <c r="A75" s="486"/>
      <c r="B75" s="459"/>
      <c r="C75" s="439"/>
      <c r="D75" s="439"/>
      <c r="E75" s="135">
        <f>'5- Identificación de Riesgos'!D76</f>
        <v>0</v>
      </c>
      <c r="F75" s="436"/>
      <c r="G75" s="562"/>
      <c r="H75" s="439"/>
      <c r="I75" s="71"/>
      <c r="J75" s="564"/>
      <c r="K75" s="564"/>
      <c r="L75" s="560"/>
      <c r="M75" s="459"/>
      <c r="N75" s="459"/>
      <c r="O75" s="136"/>
      <c r="P75" s="136"/>
      <c r="Q75" s="137"/>
    </row>
    <row r="76" spans="1:17" hidden="1">
      <c r="A76" s="486"/>
      <c r="B76" s="459"/>
      <c r="C76" s="439"/>
      <c r="D76" s="439"/>
      <c r="E76" s="135">
        <f>'5- Identificación de Riesgos'!D77</f>
        <v>0</v>
      </c>
      <c r="F76" s="436"/>
      <c r="G76" s="562"/>
      <c r="H76" s="439"/>
      <c r="I76" s="71"/>
      <c r="J76" s="564"/>
      <c r="K76" s="564"/>
      <c r="L76" s="560"/>
      <c r="M76" s="459"/>
      <c r="N76" s="459"/>
      <c r="O76" s="136"/>
      <c r="P76" s="136"/>
      <c r="Q76" s="137"/>
    </row>
    <row r="77" spans="1:17" hidden="1">
      <c r="A77" s="486"/>
      <c r="B77" s="459"/>
      <c r="C77" s="439"/>
      <c r="D77" s="439"/>
      <c r="E77" s="135">
        <f>'5- Identificación de Riesgos'!D78</f>
        <v>0</v>
      </c>
      <c r="F77" s="436"/>
      <c r="G77" s="562"/>
      <c r="H77" s="439"/>
      <c r="I77" s="71"/>
      <c r="J77" s="564"/>
      <c r="K77" s="564"/>
      <c r="L77" s="560"/>
      <c r="M77" s="459"/>
      <c r="N77" s="459"/>
      <c r="O77" s="136"/>
      <c r="P77" s="136"/>
      <c r="Q77" s="137"/>
    </row>
    <row r="78" spans="1:17" hidden="1">
      <c r="A78" s="486"/>
      <c r="B78" s="459"/>
      <c r="C78" s="439"/>
      <c r="D78" s="439"/>
      <c r="E78" s="135">
        <f>'5- Identificación de Riesgos'!D79</f>
        <v>0</v>
      </c>
      <c r="F78" s="436"/>
      <c r="G78" s="562"/>
      <c r="H78" s="439"/>
      <c r="I78" s="71"/>
      <c r="J78" s="564"/>
      <c r="K78" s="564"/>
      <c r="L78" s="560"/>
      <c r="M78" s="459"/>
      <c r="N78" s="459"/>
      <c r="O78" s="136"/>
      <c r="P78" s="136"/>
      <c r="Q78" s="137"/>
    </row>
    <row r="79" spans="1:17" ht="15.75" hidden="1" thickBot="1">
      <c r="A79" s="486"/>
      <c r="B79" s="454"/>
      <c r="C79" s="439"/>
      <c r="D79" s="439"/>
      <c r="E79" s="135">
        <f>'5- Identificación de Riesgos'!D80</f>
        <v>0</v>
      </c>
      <c r="F79" s="436"/>
      <c r="G79" s="562"/>
      <c r="H79" s="439"/>
      <c r="I79" s="72"/>
      <c r="J79" s="565"/>
      <c r="K79" s="565"/>
      <c r="L79" s="561"/>
      <c r="M79" s="454"/>
      <c r="N79" s="454"/>
      <c r="O79" s="136"/>
      <c r="P79" s="136"/>
      <c r="Q79" s="137"/>
    </row>
    <row r="80" spans="1:17" ht="15" customHeight="1">
      <c r="A80" s="485">
        <f>'5- Identificación de Riesgos'!A81</f>
        <v>8</v>
      </c>
      <c r="B80" s="458" t="str">
        <f>'5- Identificación de Riesgos'!B81</f>
        <v>Incendio dentro de la edificación</v>
      </c>
      <c r="C80" s="438" t="str">
        <f>'5- Identificación de Riesgos'!C81</f>
        <v>Exite acumulación de expedientes (toneladas de papel) en oficinas, corredores y cuartos acondicionados como archivos; muebles almacenados en cuartos de máquinas acondicionados como bodegas; insumos de uso para mantenimiento de los inmuebles tales como pinturas, pegantes, solventes, entre otros acumulados en bodega; insumos de aseo como alcohol, removedor de piso, desengrasante de superficies; el tanque de combustible de la planta eléctrica (ACPM), los residuos peligrosos, residuos aprovechables y residuos no aprovechables pueden generar un incendio de proporciones en caso de entrar en contacto con una fuente de ignición</v>
      </c>
      <c r="D80" s="454" t="s">
        <v>298</v>
      </c>
      <c r="E80" s="135" t="str">
        <f>'5- Identificación de Riesgos'!D81</f>
        <v xml:space="preserve">Por vandalismo (bomba molotov).
Que entre en contacto con fuentes de ignición (corto circuito) material combustible como papel, muebles almacenados y en uso, insumos de construcción, insumos de aseo, tanque de ACPM, conexión de gas natural, residuos </v>
      </c>
      <c r="F80" s="435" t="str">
        <f>'5- Identificación de Riesgos'!H81</f>
        <v>Media - 3</v>
      </c>
      <c r="G80" s="438" t="str">
        <f>'5- Identificación de Riesgos'!M81</f>
        <v>Menor - 2</v>
      </c>
      <c r="H80" s="438" t="str">
        <f>'5- Identificación de Riesgos'!N81</f>
        <v>Moderado - 6</v>
      </c>
      <c r="I80" s="71"/>
      <c r="J80" s="563" t="str">
        <f>'6- Valoración Controles'!T80</f>
        <v>Media - 3</v>
      </c>
      <c r="K80" s="563" t="str">
        <f>'6- Valoración Controles'!U80</f>
        <v>Menor - 2</v>
      </c>
      <c r="L80" s="559" t="e">
        <f>AVERAGE(#REF!)</f>
        <v>#REF!</v>
      </c>
      <c r="M80" s="458" t="str">
        <f>'6- Valoración Controles'!V80</f>
        <v>Moderado - 6</v>
      </c>
      <c r="N80" s="459" t="s">
        <v>478</v>
      </c>
      <c r="O80" s="136"/>
      <c r="P80" s="136"/>
      <c r="Q80" s="137"/>
    </row>
    <row r="81" spans="1:17" hidden="1">
      <c r="A81" s="486"/>
      <c r="B81" s="459"/>
      <c r="C81" s="439"/>
      <c r="D81" s="439"/>
      <c r="E81" s="135">
        <f>'5- Identificación de Riesgos'!D82</f>
        <v>0</v>
      </c>
      <c r="F81" s="436"/>
      <c r="G81" s="562"/>
      <c r="H81" s="439"/>
      <c r="I81" s="71"/>
      <c r="J81" s="564"/>
      <c r="K81" s="564"/>
      <c r="L81" s="560"/>
      <c r="M81" s="459"/>
      <c r="N81" s="459"/>
      <c r="O81" s="136"/>
      <c r="P81" s="136"/>
      <c r="Q81" s="137"/>
    </row>
    <row r="82" spans="1:17" ht="60.75" thickBot="1">
      <c r="A82" s="486"/>
      <c r="B82" s="459"/>
      <c r="C82" s="439"/>
      <c r="D82" s="439"/>
      <c r="E82" s="135" t="str">
        <f>'5- Identificación de Riesgos'!D83</f>
        <v>Orden público.
Sobrecarga por uso de electrodomésticos en las instalaciones</v>
      </c>
      <c r="F82" s="436"/>
      <c r="G82" s="562"/>
      <c r="H82" s="439"/>
      <c r="I82" s="71"/>
      <c r="J82" s="564"/>
      <c r="K82" s="564"/>
      <c r="L82" s="560"/>
      <c r="M82" s="459"/>
      <c r="N82" s="459"/>
      <c r="O82" s="136"/>
      <c r="P82" s="136"/>
      <c r="Q82" s="137"/>
    </row>
    <row r="83" spans="1:17" hidden="1">
      <c r="A83" s="486"/>
      <c r="B83" s="459"/>
      <c r="C83" s="439"/>
      <c r="D83" s="439"/>
      <c r="E83" s="135">
        <f>'5- Identificación de Riesgos'!D84</f>
        <v>0</v>
      </c>
      <c r="F83" s="436"/>
      <c r="G83" s="562"/>
      <c r="H83" s="439"/>
      <c r="I83" s="71"/>
      <c r="J83" s="564"/>
      <c r="K83" s="564"/>
      <c r="L83" s="560"/>
      <c r="M83" s="459"/>
      <c r="N83" s="459"/>
      <c r="O83" s="136"/>
      <c r="P83" s="136"/>
      <c r="Q83" s="137"/>
    </row>
    <row r="84" spans="1:17" hidden="1">
      <c r="A84" s="486"/>
      <c r="B84" s="459"/>
      <c r="C84" s="439"/>
      <c r="D84" s="439"/>
      <c r="E84" s="135">
        <f>'5- Identificación de Riesgos'!D85</f>
        <v>0</v>
      </c>
      <c r="F84" s="436"/>
      <c r="G84" s="562"/>
      <c r="H84" s="439"/>
      <c r="I84" s="71"/>
      <c r="J84" s="564"/>
      <c r="K84" s="564"/>
      <c r="L84" s="560"/>
      <c r="M84" s="459"/>
      <c r="N84" s="459"/>
      <c r="O84" s="136"/>
      <c r="P84" s="136"/>
      <c r="Q84" s="137"/>
    </row>
    <row r="85" spans="1:17" hidden="1">
      <c r="A85" s="486"/>
      <c r="B85" s="459"/>
      <c r="C85" s="439"/>
      <c r="D85" s="439"/>
      <c r="E85" s="135">
        <f>'5- Identificación de Riesgos'!D86</f>
        <v>0</v>
      </c>
      <c r="F85" s="436"/>
      <c r="G85" s="562"/>
      <c r="H85" s="439"/>
      <c r="I85" s="71"/>
      <c r="J85" s="564"/>
      <c r="K85" s="564"/>
      <c r="L85" s="560"/>
      <c r="M85" s="459"/>
      <c r="N85" s="459"/>
      <c r="O85" s="136"/>
      <c r="P85" s="136"/>
      <c r="Q85" s="137"/>
    </row>
    <row r="86" spans="1:17" hidden="1">
      <c r="A86" s="486"/>
      <c r="B86" s="459"/>
      <c r="C86" s="439"/>
      <c r="D86" s="439"/>
      <c r="E86" s="135">
        <f>'5- Identificación de Riesgos'!D87</f>
        <v>0</v>
      </c>
      <c r="F86" s="436"/>
      <c r="G86" s="562"/>
      <c r="H86" s="439"/>
      <c r="I86" s="71"/>
      <c r="J86" s="564"/>
      <c r="K86" s="564"/>
      <c r="L86" s="560"/>
      <c r="M86" s="459"/>
      <c r="N86" s="459"/>
      <c r="O86" s="136"/>
      <c r="P86" s="136"/>
      <c r="Q86" s="137"/>
    </row>
    <row r="87" spans="1:17" hidden="1">
      <c r="A87" s="486"/>
      <c r="B87" s="459"/>
      <c r="C87" s="439"/>
      <c r="D87" s="439"/>
      <c r="E87" s="135">
        <f>'5- Identificación de Riesgos'!D88</f>
        <v>0</v>
      </c>
      <c r="F87" s="436"/>
      <c r="G87" s="562"/>
      <c r="H87" s="439"/>
      <c r="I87" s="71"/>
      <c r="J87" s="564"/>
      <c r="K87" s="564"/>
      <c r="L87" s="560"/>
      <c r="M87" s="459"/>
      <c r="N87" s="459"/>
      <c r="O87" s="136"/>
      <c r="P87" s="136"/>
      <c r="Q87" s="137"/>
    </row>
    <row r="88" spans="1:17" hidden="1">
      <c r="A88" s="486"/>
      <c r="B88" s="459"/>
      <c r="C88" s="439"/>
      <c r="D88" s="439"/>
      <c r="E88" s="135">
        <f>'5- Identificación de Riesgos'!D89</f>
        <v>0</v>
      </c>
      <c r="F88" s="436"/>
      <c r="G88" s="562"/>
      <c r="H88" s="439"/>
      <c r="I88" s="71"/>
      <c r="J88" s="564"/>
      <c r="K88" s="564"/>
      <c r="L88" s="560"/>
      <c r="M88" s="459"/>
      <c r="N88" s="459"/>
      <c r="O88" s="136"/>
      <c r="P88" s="136"/>
      <c r="Q88" s="137"/>
    </row>
    <row r="89" spans="1:17" ht="15.75" hidden="1" thickBot="1">
      <c r="A89" s="486"/>
      <c r="B89" s="454"/>
      <c r="C89" s="439"/>
      <c r="D89" s="439"/>
      <c r="E89" s="135">
        <f>'5- Identificación de Riesgos'!D90</f>
        <v>0</v>
      </c>
      <c r="F89" s="436"/>
      <c r="G89" s="562"/>
      <c r="H89" s="439"/>
      <c r="I89" s="72"/>
      <c r="J89" s="565"/>
      <c r="K89" s="565"/>
      <c r="L89" s="561"/>
      <c r="M89" s="454"/>
      <c r="N89" s="454"/>
      <c r="O89" s="136"/>
      <c r="P89" s="136"/>
      <c r="Q89" s="137"/>
    </row>
    <row r="90" spans="1:17">
      <c r="A90" s="485">
        <f>'5- Identificación de Riesgos'!A91</f>
        <v>9</v>
      </c>
      <c r="B90" s="458" t="str">
        <f>'5- Identificación de Riesgos'!B91</f>
        <v>Inundación dentro de la edificación</v>
      </c>
      <c r="C90" s="566" t="str">
        <f>'5- Identificación de Riesgos'!C91</f>
        <v xml:space="preserve">El cambio climatico ha generado temporadas invernales muy fuertes, con torreciales aguaceros que desbordan el sistema de alcantarillas y de canaletas, inundando las plantas bajas de las edificaciones en las plantas bajas, donde se encuentran archivos y enseres almacenados, generando daños en documentos estratégicos en la gestion judicial. </v>
      </c>
      <c r="D90" s="454" t="s">
        <v>298</v>
      </c>
      <c r="E90" s="135" t="str">
        <f>'5- Identificación de Riesgos'!D91</f>
        <v>Lluvias torrenciales en la temporada invernal</v>
      </c>
      <c r="F90" s="435" t="str">
        <f>'5- Identificación de Riesgos'!H91</f>
        <v>Media - 3</v>
      </c>
      <c r="G90" s="438" t="str">
        <f>'5- Identificación de Riesgos'!M91</f>
        <v>Menor - 2</v>
      </c>
      <c r="H90" s="438" t="str">
        <f>'5- Identificación de Riesgos'!N91</f>
        <v>Moderado - 6</v>
      </c>
      <c r="I90" s="71"/>
      <c r="J90" s="563" t="str">
        <f>'6- Valoración Controles'!T90</f>
        <v>Media - 3</v>
      </c>
      <c r="K90" s="563" t="str">
        <f>'6- Valoración Controles'!U90</f>
        <v>Menor - 2</v>
      </c>
      <c r="L90" s="559" t="e">
        <f>AVERAGE(#REF!)</f>
        <v>#REF!</v>
      </c>
      <c r="M90" s="458" t="str">
        <f>'6- Valoración Controles'!V90</f>
        <v>Moderado - 6</v>
      </c>
      <c r="N90" s="459" t="s">
        <v>478</v>
      </c>
      <c r="O90" s="136"/>
      <c r="P90" s="136"/>
      <c r="Q90" s="137"/>
    </row>
    <row r="91" spans="1:17" ht="75">
      <c r="A91" s="486"/>
      <c r="B91" s="459"/>
      <c r="C91" s="567"/>
      <c r="D91" s="439"/>
      <c r="E91" s="135" t="str">
        <f>'5- Identificación de Riesgos'!D92</f>
        <v>Por el desnivel de las vías se forman arroyos, parte de los cuales desembocan en las edificaciones, inundando los sótanos. También, por efecto del incremento del nivel freático.</v>
      </c>
      <c r="F91" s="436"/>
      <c r="G91" s="562"/>
      <c r="H91" s="439"/>
      <c r="I91" s="71"/>
      <c r="J91" s="564"/>
      <c r="K91" s="564"/>
      <c r="L91" s="560"/>
      <c r="M91" s="459"/>
      <c r="N91" s="459"/>
      <c r="O91" s="136"/>
      <c r="P91" s="136"/>
      <c r="Q91" s="137"/>
    </row>
    <row r="92" spans="1:17" hidden="1">
      <c r="A92" s="486"/>
      <c r="B92" s="459"/>
      <c r="C92" s="567"/>
      <c r="D92" s="439"/>
      <c r="E92" s="135">
        <f>'5- Identificación de Riesgos'!D93</f>
        <v>0</v>
      </c>
      <c r="F92" s="436"/>
      <c r="G92" s="562"/>
      <c r="H92" s="439"/>
      <c r="I92" s="71"/>
      <c r="J92" s="564"/>
      <c r="K92" s="564"/>
      <c r="L92" s="560"/>
      <c r="M92" s="459"/>
      <c r="N92" s="459"/>
      <c r="O92" s="136"/>
      <c r="P92" s="136"/>
      <c r="Q92" s="137"/>
    </row>
    <row r="93" spans="1:17" hidden="1">
      <c r="A93" s="486"/>
      <c r="B93" s="459"/>
      <c r="C93" s="567"/>
      <c r="D93" s="439"/>
      <c r="E93" s="135">
        <f>'5- Identificación de Riesgos'!D94</f>
        <v>0</v>
      </c>
      <c r="F93" s="436"/>
      <c r="G93" s="562"/>
      <c r="H93" s="439"/>
      <c r="I93" s="71"/>
      <c r="J93" s="564"/>
      <c r="K93" s="564"/>
      <c r="L93" s="560"/>
      <c r="M93" s="459"/>
      <c r="N93" s="459"/>
      <c r="O93" s="136"/>
      <c r="P93" s="136"/>
      <c r="Q93" s="137"/>
    </row>
    <row r="94" spans="1:17" hidden="1">
      <c r="A94" s="486"/>
      <c r="B94" s="459"/>
      <c r="C94" s="567"/>
      <c r="D94" s="439"/>
      <c r="E94" s="135">
        <f>'5- Identificación de Riesgos'!D95</f>
        <v>0</v>
      </c>
      <c r="F94" s="436"/>
      <c r="G94" s="562"/>
      <c r="H94" s="439"/>
      <c r="I94" s="71"/>
      <c r="J94" s="564"/>
      <c r="K94" s="564"/>
      <c r="L94" s="560"/>
      <c r="M94" s="459"/>
      <c r="N94" s="459"/>
      <c r="O94" s="136"/>
      <c r="P94" s="136"/>
      <c r="Q94" s="137"/>
    </row>
    <row r="95" spans="1:17" hidden="1">
      <c r="A95" s="486"/>
      <c r="B95" s="459"/>
      <c r="C95" s="567"/>
      <c r="D95" s="439"/>
      <c r="E95" s="135">
        <f>'5- Identificación de Riesgos'!D96</f>
        <v>0</v>
      </c>
      <c r="F95" s="436"/>
      <c r="G95" s="562"/>
      <c r="H95" s="439"/>
      <c r="I95" s="71"/>
      <c r="J95" s="564"/>
      <c r="K95" s="564"/>
      <c r="L95" s="560"/>
      <c r="M95" s="459"/>
      <c r="N95" s="459"/>
      <c r="O95" s="136"/>
      <c r="P95" s="136"/>
      <c r="Q95" s="137"/>
    </row>
    <row r="96" spans="1:17" hidden="1">
      <c r="A96" s="486"/>
      <c r="B96" s="459"/>
      <c r="C96" s="567"/>
      <c r="D96" s="439"/>
      <c r="E96" s="135">
        <f>'5- Identificación de Riesgos'!D97</f>
        <v>0</v>
      </c>
      <c r="F96" s="436"/>
      <c r="G96" s="562"/>
      <c r="H96" s="439"/>
      <c r="I96" s="71"/>
      <c r="J96" s="564"/>
      <c r="K96" s="564"/>
      <c r="L96" s="560"/>
      <c r="M96" s="459"/>
      <c r="N96" s="459"/>
      <c r="O96" s="136"/>
      <c r="P96" s="136"/>
      <c r="Q96" s="137"/>
    </row>
    <row r="97" spans="1:17" hidden="1">
      <c r="A97" s="486"/>
      <c r="B97" s="459"/>
      <c r="C97" s="567"/>
      <c r="D97" s="439"/>
      <c r="E97" s="135">
        <f>'5- Identificación de Riesgos'!D98</f>
        <v>0</v>
      </c>
      <c r="F97" s="436"/>
      <c r="G97" s="562"/>
      <c r="H97" s="439"/>
      <c r="I97" s="71"/>
      <c r="J97" s="564"/>
      <c r="K97" s="564"/>
      <c r="L97" s="560"/>
      <c r="M97" s="459"/>
      <c r="N97" s="459"/>
      <c r="O97" s="136"/>
      <c r="P97" s="136"/>
      <c r="Q97" s="137"/>
    </row>
    <row r="98" spans="1:17" hidden="1">
      <c r="A98" s="486"/>
      <c r="B98" s="459"/>
      <c r="C98" s="567"/>
      <c r="D98" s="439"/>
      <c r="E98" s="135">
        <f>'5- Identificación de Riesgos'!D99</f>
        <v>0</v>
      </c>
      <c r="F98" s="436"/>
      <c r="G98" s="562"/>
      <c r="H98" s="439"/>
      <c r="I98" s="71"/>
      <c r="J98" s="564"/>
      <c r="K98" s="564"/>
      <c r="L98" s="560"/>
      <c r="M98" s="459"/>
      <c r="N98" s="459"/>
      <c r="O98" s="136"/>
      <c r="P98" s="136"/>
      <c r="Q98" s="137"/>
    </row>
    <row r="99" spans="1:17" ht="90.75" customHeight="1" thickBot="1">
      <c r="A99" s="486"/>
      <c r="B99" s="454"/>
      <c r="C99" s="567"/>
      <c r="D99" s="439"/>
      <c r="E99" s="135">
        <f>'5- Identificación de Riesgos'!D100</f>
        <v>0</v>
      </c>
      <c r="F99" s="436"/>
      <c r="G99" s="562"/>
      <c r="H99" s="439"/>
      <c r="I99" s="72"/>
      <c r="J99" s="565"/>
      <c r="K99" s="565"/>
      <c r="L99" s="561"/>
      <c r="M99" s="454"/>
      <c r="N99" s="454"/>
      <c r="O99" s="136"/>
      <c r="P99" s="136"/>
      <c r="Q99" s="137"/>
    </row>
    <row r="100" spans="1:17" ht="45" customHeight="1">
      <c r="A100" s="485">
        <f>'5- Identificación de Riesgos'!A101</f>
        <v>10</v>
      </c>
      <c r="B100" s="458" t="str">
        <f>'5- Identificación de Riesgos'!B101</f>
        <v>Diferencia entre el inventario Fisico y el Kardex (SICOF)-selectivo</v>
      </c>
      <c r="C100" s="438" t="str">
        <f>'5- Identificación de Riesgos'!C101</f>
        <v>El Kardex del almacen no refleja la realidad fisica del inventario</v>
      </c>
      <c r="D100" s="454" t="s">
        <v>298</v>
      </c>
      <c r="E100" s="135" t="str">
        <f>'5- Identificación de Riesgos'!D101</f>
        <v xml:space="preserve">1. Mala ejecucion en la toma de inventarios </v>
      </c>
      <c r="F100" s="435" t="str">
        <f>'5- Identificación de Riesgos'!H101</f>
        <v>Baja - 2</v>
      </c>
      <c r="G100" s="438" t="str">
        <f>'5- Identificación de Riesgos'!M101</f>
        <v>Leve - 1</v>
      </c>
      <c r="H100" s="438" t="str">
        <f>'5- Identificación de Riesgos'!N101</f>
        <v>Bajo - 2</v>
      </c>
      <c r="I100" s="71"/>
      <c r="J100" s="563" t="str">
        <f>'6- Valoración Controles'!T100</f>
        <v>Baja - 2</v>
      </c>
      <c r="K100" s="563" t="str">
        <f>'6- Valoración Controles'!U100</f>
        <v>Leve - 1</v>
      </c>
      <c r="L100" s="559" t="e">
        <f>AVERAGE(#REF!)</f>
        <v>#REF!</v>
      </c>
      <c r="M100" s="458" t="str">
        <f>'6- Valoración Controles'!V100</f>
        <v>Bajo - 2</v>
      </c>
      <c r="N100" s="459" t="s">
        <v>478</v>
      </c>
      <c r="O100" s="300"/>
      <c r="P100" s="292"/>
      <c r="Q100" s="293"/>
    </row>
    <row r="101" spans="1:17" ht="72.75" customHeight="1">
      <c r="A101" s="486"/>
      <c r="B101" s="459"/>
      <c r="C101" s="439"/>
      <c r="D101" s="439"/>
      <c r="E101" s="135" t="str">
        <f>'5- Identificación de Riesgos'!D102</f>
        <v xml:space="preserve">2. No registro en el el sistema </v>
      </c>
      <c r="F101" s="436"/>
      <c r="G101" s="562"/>
      <c r="H101" s="439"/>
      <c r="I101" s="71"/>
      <c r="J101" s="564"/>
      <c r="K101" s="564"/>
      <c r="L101" s="560"/>
      <c r="M101" s="459"/>
      <c r="N101" s="459"/>
      <c r="O101" s="300"/>
      <c r="P101" s="290"/>
      <c r="Q101" s="293"/>
    </row>
    <row r="102" spans="1:17" ht="48.75" customHeight="1">
      <c r="A102" s="486"/>
      <c r="B102" s="459"/>
      <c r="C102" s="439"/>
      <c r="D102" s="439"/>
      <c r="E102" s="135" t="str">
        <f>'5- Identificación de Riesgos'!D103</f>
        <v xml:space="preserve">3. Entrega informal de bienes y sin registro en el sicof </v>
      </c>
      <c r="F102" s="436"/>
      <c r="G102" s="562"/>
      <c r="H102" s="439"/>
      <c r="I102" s="71"/>
      <c r="J102" s="564"/>
      <c r="K102" s="564"/>
      <c r="L102" s="560"/>
      <c r="M102" s="459"/>
      <c r="N102" s="459"/>
      <c r="O102" s="300"/>
      <c r="P102" s="290"/>
      <c r="Q102" s="293"/>
    </row>
    <row r="103" spans="1:17" ht="97.5" customHeight="1">
      <c r="A103" s="486"/>
      <c r="B103" s="459"/>
      <c r="C103" s="439"/>
      <c r="D103" s="439"/>
      <c r="E103" s="135" t="str">
        <f>'5- Identificación de Riesgos'!D104</f>
        <v xml:space="preserve">4. Falta de tiempo y personal calificado </v>
      </c>
      <c r="F103" s="436"/>
      <c r="G103" s="562"/>
      <c r="H103" s="439"/>
      <c r="I103" s="71"/>
      <c r="J103" s="564"/>
      <c r="K103" s="564"/>
      <c r="L103" s="560"/>
      <c r="M103" s="459"/>
      <c r="N103" s="459"/>
      <c r="O103" s="300"/>
      <c r="P103" s="290"/>
      <c r="Q103" s="293"/>
    </row>
    <row r="104" spans="1:17" ht="81.75" customHeight="1" thickBot="1">
      <c r="A104" s="486"/>
      <c r="B104" s="459"/>
      <c r="C104" s="439"/>
      <c r="D104" s="439"/>
      <c r="E104" s="135" t="str">
        <f>'5- Identificación de Riesgos'!D105</f>
        <v>5. No cumplimiento de politicas de inventarios en la Entidad</v>
      </c>
      <c r="F104" s="436"/>
      <c r="G104" s="562"/>
      <c r="H104" s="439"/>
      <c r="I104" s="71"/>
      <c r="J104" s="564"/>
      <c r="K104" s="564"/>
      <c r="L104" s="560"/>
      <c r="M104" s="459"/>
      <c r="N104" s="459"/>
      <c r="O104" s="300"/>
      <c r="P104" s="290"/>
      <c r="Q104" s="293"/>
    </row>
    <row r="105" spans="1:17" hidden="1">
      <c r="A105" s="486"/>
      <c r="B105" s="459"/>
      <c r="C105" s="439"/>
      <c r="D105" s="439"/>
      <c r="E105" s="135">
        <f>'5- Identificación de Riesgos'!D106</f>
        <v>0</v>
      </c>
      <c r="F105" s="436"/>
      <c r="G105" s="562"/>
      <c r="H105" s="439"/>
      <c r="I105" s="71"/>
      <c r="J105" s="564"/>
      <c r="K105" s="564"/>
      <c r="L105" s="560"/>
      <c r="M105" s="459"/>
      <c r="N105" s="459"/>
      <c r="O105" s="136"/>
      <c r="P105" s="136"/>
      <c r="Q105" s="137"/>
    </row>
    <row r="106" spans="1:17" hidden="1">
      <c r="A106" s="486"/>
      <c r="B106" s="459"/>
      <c r="C106" s="439"/>
      <c r="D106" s="439"/>
      <c r="E106" s="135">
        <f>'5- Identificación de Riesgos'!D107</f>
        <v>0</v>
      </c>
      <c r="F106" s="436"/>
      <c r="G106" s="562"/>
      <c r="H106" s="439"/>
      <c r="I106" s="71"/>
      <c r="J106" s="564"/>
      <c r="K106" s="564"/>
      <c r="L106" s="560"/>
      <c r="M106" s="459"/>
      <c r="N106" s="459"/>
      <c r="O106" s="136"/>
      <c r="P106" s="136"/>
      <c r="Q106" s="137"/>
    </row>
    <row r="107" spans="1:17" hidden="1">
      <c r="A107" s="486"/>
      <c r="B107" s="459"/>
      <c r="C107" s="439"/>
      <c r="D107" s="439"/>
      <c r="E107" s="135">
        <f>'5- Identificación de Riesgos'!D108</f>
        <v>0</v>
      </c>
      <c r="F107" s="436"/>
      <c r="G107" s="562"/>
      <c r="H107" s="439"/>
      <c r="I107" s="71"/>
      <c r="J107" s="564"/>
      <c r="K107" s="564"/>
      <c r="L107" s="560"/>
      <c r="M107" s="459"/>
      <c r="N107" s="459"/>
      <c r="O107" s="136"/>
      <c r="P107" s="136"/>
      <c r="Q107" s="137"/>
    </row>
    <row r="108" spans="1:17" hidden="1">
      <c r="A108" s="486"/>
      <c r="B108" s="459"/>
      <c r="C108" s="439"/>
      <c r="D108" s="439"/>
      <c r="E108" s="135">
        <f>'5- Identificación de Riesgos'!D109</f>
        <v>0</v>
      </c>
      <c r="F108" s="436"/>
      <c r="G108" s="562"/>
      <c r="H108" s="439"/>
      <c r="I108" s="71"/>
      <c r="J108" s="564"/>
      <c r="K108" s="564"/>
      <c r="L108" s="560"/>
      <c r="M108" s="459"/>
      <c r="N108" s="459"/>
      <c r="O108" s="136"/>
      <c r="P108" s="136"/>
      <c r="Q108" s="137"/>
    </row>
    <row r="109" spans="1:17" ht="15.75" hidden="1" thickBot="1">
      <c r="A109" s="486"/>
      <c r="B109" s="454"/>
      <c r="C109" s="439"/>
      <c r="D109" s="439"/>
      <c r="E109" s="135">
        <f>'5- Identificación de Riesgos'!D110</f>
        <v>0</v>
      </c>
      <c r="F109" s="436"/>
      <c r="G109" s="562"/>
      <c r="H109" s="439"/>
      <c r="I109" s="72"/>
      <c r="J109" s="565"/>
      <c r="K109" s="565"/>
      <c r="L109" s="561"/>
      <c r="M109" s="454"/>
      <c r="N109" s="454"/>
      <c r="O109" s="136"/>
      <c r="P109" s="136"/>
      <c r="Q109" s="137"/>
    </row>
    <row r="110" spans="1:17" ht="30" customHeight="1">
      <c r="A110" s="485">
        <f>'5- Identificación de Riesgos'!A111</f>
        <v>11</v>
      </c>
      <c r="B110" s="458" t="str">
        <f>'5- Identificación de Riesgos'!B111</f>
        <v>Daños en los equipos instalados en los inmuebles a cargo del Nivel Central, por falta de mantenimiento</v>
      </c>
      <c r="C110" s="438" t="str">
        <f>'5- Identificación de Riesgos'!C111</f>
        <v>Posibilidad de cortes en servicios de energía, agua, ascensores, que afecten el normal funcionamiento de las dependencias ubicadas en los inmuebles a cargo  del nivel centra</v>
      </c>
      <c r="D110" s="454" t="s">
        <v>298</v>
      </c>
      <c r="E110" s="135" t="str">
        <f>'5- Identificación de Riesgos'!D111</f>
        <v xml:space="preserve">1.No cumplimiento de los contratos suscritos para el mantenimiento de equipos.
</v>
      </c>
      <c r="F110" s="435" t="str">
        <f>'5- Identificación de Riesgos'!H111</f>
        <v>Media - 3</v>
      </c>
      <c r="G110" s="438" t="str">
        <f>'5- Identificación de Riesgos'!M111</f>
        <v>Menor - 2</v>
      </c>
      <c r="H110" s="438" t="str">
        <f>'5- Identificación de Riesgos'!N111</f>
        <v>Moderado - 6</v>
      </c>
      <c r="I110" s="71"/>
      <c r="J110" s="563" t="str">
        <f>'6- Valoración Controles'!T110</f>
        <v>Media - 3</v>
      </c>
      <c r="K110" s="563" t="str">
        <f>'6- Valoración Controles'!U110</f>
        <v>Menor - 2</v>
      </c>
      <c r="L110" s="559" t="e">
        <f>AVERAGE(#REF!)</f>
        <v>#REF!</v>
      </c>
      <c r="M110" s="458" t="str">
        <f>'6- Valoración Controles'!V110</f>
        <v>Moderado - 6</v>
      </c>
      <c r="N110" s="459" t="s">
        <v>478</v>
      </c>
      <c r="O110" s="136"/>
      <c r="P110" s="136"/>
      <c r="Q110" s="137"/>
    </row>
    <row r="111" spans="1:17" ht="45">
      <c r="A111" s="486"/>
      <c r="B111" s="459"/>
      <c r="C111" s="439"/>
      <c r="D111" s="439"/>
      <c r="E111" s="135" t="str">
        <f>'5- Identificación de Riesgos'!D112</f>
        <v xml:space="preserve">2.Falta de oportunidad en los procesos de contratación
</v>
      </c>
      <c r="F111" s="436"/>
      <c r="G111" s="562"/>
      <c r="H111" s="439"/>
      <c r="I111" s="71"/>
      <c r="J111" s="564"/>
      <c r="K111" s="564"/>
      <c r="L111" s="560"/>
      <c r="M111" s="459"/>
      <c r="N111" s="459"/>
      <c r="O111" s="136"/>
      <c r="P111" s="136"/>
      <c r="Q111" s="137"/>
    </row>
    <row r="112" spans="1:17" ht="30">
      <c r="A112" s="486"/>
      <c r="B112" s="459"/>
      <c r="C112" s="439"/>
      <c r="D112" s="439"/>
      <c r="E112" s="135" t="str">
        <f>'5- Identificación de Riesgos'!D113</f>
        <v>3.Desconocimiento de los planes de mantenimiento</v>
      </c>
      <c r="F112" s="436"/>
      <c r="G112" s="562"/>
      <c r="H112" s="439"/>
      <c r="I112" s="71"/>
      <c r="J112" s="564"/>
      <c r="K112" s="564"/>
      <c r="L112" s="560"/>
      <c r="M112" s="459"/>
      <c r="N112" s="459"/>
      <c r="O112" s="136"/>
      <c r="P112" s="136"/>
      <c r="Q112" s="137"/>
    </row>
    <row r="113" spans="1:17" hidden="1">
      <c r="A113" s="486"/>
      <c r="B113" s="459"/>
      <c r="C113" s="439"/>
      <c r="D113" s="439"/>
      <c r="E113" s="135">
        <f>'5- Identificación de Riesgos'!D114</f>
        <v>0</v>
      </c>
      <c r="F113" s="436"/>
      <c r="G113" s="562"/>
      <c r="H113" s="439"/>
      <c r="I113" s="71"/>
      <c r="J113" s="564"/>
      <c r="K113" s="564"/>
      <c r="L113" s="560"/>
      <c r="M113" s="459"/>
      <c r="N113" s="459"/>
      <c r="O113" s="136"/>
      <c r="P113" s="136"/>
      <c r="Q113" s="137"/>
    </row>
    <row r="114" spans="1:17" hidden="1">
      <c r="A114" s="486"/>
      <c r="B114" s="459"/>
      <c r="C114" s="439"/>
      <c r="D114" s="439"/>
      <c r="E114" s="135">
        <f>'5- Identificación de Riesgos'!D115</f>
        <v>0</v>
      </c>
      <c r="F114" s="436"/>
      <c r="G114" s="562"/>
      <c r="H114" s="439"/>
      <c r="I114" s="71"/>
      <c r="J114" s="564"/>
      <c r="K114" s="564"/>
      <c r="L114" s="560"/>
      <c r="M114" s="459"/>
      <c r="N114" s="459"/>
      <c r="O114" s="136"/>
      <c r="P114" s="136"/>
      <c r="Q114" s="137"/>
    </row>
    <row r="115" spans="1:17" hidden="1">
      <c r="A115" s="486"/>
      <c r="B115" s="459"/>
      <c r="C115" s="439"/>
      <c r="D115" s="439"/>
      <c r="E115" s="135">
        <f>'5- Identificación de Riesgos'!D116</f>
        <v>0</v>
      </c>
      <c r="F115" s="436"/>
      <c r="G115" s="562"/>
      <c r="H115" s="439"/>
      <c r="I115" s="71"/>
      <c r="J115" s="564"/>
      <c r="K115" s="564"/>
      <c r="L115" s="560"/>
      <c r="M115" s="459"/>
      <c r="N115" s="459"/>
      <c r="O115" s="136"/>
      <c r="P115" s="136"/>
      <c r="Q115" s="137"/>
    </row>
    <row r="116" spans="1:17" hidden="1">
      <c r="A116" s="486"/>
      <c r="B116" s="459"/>
      <c r="C116" s="439"/>
      <c r="D116" s="439"/>
      <c r="E116" s="135">
        <f>'5- Identificación de Riesgos'!D117</f>
        <v>0</v>
      </c>
      <c r="F116" s="436"/>
      <c r="G116" s="562"/>
      <c r="H116" s="439"/>
      <c r="I116" s="71"/>
      <c r="J116" s="564"/>
      <c r="K116" s="564"/>
      <c r="L116" s="560"/>
      <c r="M116" s="459"/>
      <c r="N116" s="459"/>
      <c r="O116" s="136"/>
      <c r="P116" s="136"/>
      <c r="Q116" s="137"/>
    </row>
    <row r="117" spans="1:17" hidden="1">
      <c r="A117" s="486"/>
      <c r="B117" s="459"/>
      <c r="C117" s="439"/>
      <c r="D117" s="439"/>
      <c r="E117" s="135">
        <f>'5- Identificación de Riesgos'!D118</f>
        <v>0</v>
      </c>
      <c r="F117" s="436"/>
      <c r="G117" s="562"/>
      <c r="H117" s="439"/>
      <c r="I117" s="71"/>
      <c r="J117" s="564"/>
      <c r="K117" s="564"/>
      <c r="L117" s="560"/>
      <c r="M117" s="459"/>
      <c r="N117" s="459"/>
      <c r="O117" s="136"/>
      <c r="P117" s="136"/>
      <c r="Q117" s="137"/>
    </row>
    <row r="118" spans="1:17" hidden="1">
      <c r="A118" s="486"/>
      <c r="B118" s="459"/>
      <c r="C118" s="439"/>
      <c r="D118" s="439"/>
      <c r="E118" s="135">
        <f>'5- Identificación de Riesgos'!D119</f>
        <v>0</v>
      </c>
      <c r="F118" s="436"/>
      <c r="G118" s="562"/>
      <c r="H118" s="439"/>
      <c r="I118" s="71"/>
      <c r="J118" s="564"/>
      <c r="K118" s="564"/>
      <c r="L118" s="560"/>
      <c r="M118" s="459"/>
      <c r="N118" s="459"/>
      <c r="O118" s="136"/>
      <c r="P118" s="136"/>
      <c r="Q118" s="137"/>
    </row>
    <row r="119" spans="1:17" ht="15.75" hidden="1" thickBot="1">
      <c r="A119" s="486"/>
      <c r="B119" s="454"/>
      <c r="C119" s="439"/>
      <c r="D119" s="439"/>
      <c r="E119" s="135">
        <f>'5- Identificación de Riesgos'!D120</f>
        <v>0</v>
      </c>
      <c r="F119" s="436"/>
      <c r="G119" s="562"/>
      <c r="H119" s="439"/>
      <c r="I119" s="72"/>
      <c r="J119" s="565"/>
      <c r="K119" s="565"/>
      <c r="L119" s="561"/>
      <c r="M119" s="454"/>
      <c r="N119" s="454"/>
      <c r="O119" s="136"/>
      <c r="P119" s="136"/>
      <c r="Q119" s="137"/>
    </row>
    <row r="120" spans="1:17" ht="30" hidden="1" customHeight="1">
      <c r="A120" s="485">
        <f>'5- Identificación de Riesgos'!A121</f>
        <v>12</v>
      </c>
      <c r="B120" s="458" t="str">
        <f>'5- Identificación de Riesgos'!B121</f>
        <v xml:space="preserve">Recibir dádivas o beneficios a nombre propio o de terceros para  afectar la seguridad o confidencialidad de la información   </v>
      </c>
      <c r="C120" s="438" t="str">
        <f>'5- Identificación de Riesgos'!C121</f>
        <v>Recibir dádivas o beneficios a nombre propio o de terceros por   revelar información confidencial,  alterar, retener o no publicar información.</v>
      </c>
      <c r="D120" s="454" t="s">
        <v>298</v>
      </c>
      <c r="E120" s="135" t="str">
        <f>'5- Identificación de Riesgos'!D131</f>
        <v>1. Falta de ética de los servidores públicos (Debilidades en principios y valores)</v>
      </c>
      <c r="F120" s="435" t="str">
        <f>'5- Identificación de Riesgos'!H121</f>
        <v>Muy Baja - 1</v>
      </c>
      <c r="G120" s="438" t="str">
        <f>'5- Identificación de Riesgos'!M121</f>
        <v>Catastrófico - 5</v>
      </c>
      <c r="H120" s="438" t="str">
        <f>'5- Identificación de Riesgos'!N121</f>
        <v>Extremo - 5</v>
      </c>
      <c r="I120" s="71"/>
      <c r="J120" s="563" t="str">
        <f>'6- Valoración Controles'!T120</f>
        <v>Muy Baja - 1</v>
      </c>
      <c r="K120" s="563" t="str">
        <f>'6- Valoración Controles'!U120</f>
        <v>Catastrófico - 5</v>
      </c>
      <c r="L120" s="559" t="e">
        <f>AVERAGE(#REF!)</f>
        <v>#REF!</v>
      </c>
      <c r="M120" s="458" t="str">
        <f>'6- Valoración Controles'!V120</f>
        <v>Extremo - 5</v>
      </c>
      <c r="N120" s="459" t="s">
        <v>478</v>
      </c>
      <c r="O120" s="136"/>
      <c r="P120" s="136"/>
      <c r="Q120" s="137"/>
    </row>
    <row r="121" spans="1:17" ht="30" hidden="1">
      <c r="A121" s="486"/>
      <c r="B121" s="459"/>
      <c r="C121" s="439"/>
      <c r="D121" s="439"/>
      <c r="E121" s="135" t="str">
        <f>'5- Identificación de Riesgos'!D132</f>
        <v>2. Falta de ética de terceros interesados (Debilidades principios y valores)</v>
      </c>
      <c r="F121" s="436"/>
      <c r="G121" s="562"/>
      <c r="H121" s="439"/>
      <c r="I121" s="71"/>
      <c r="J121" s="564"/>
      <c r="K121" s="564"/>
      <c r="L121" s="560"/>
      <c r="M121" s="459"/>
      <c r="N121" s="459"/>
      <c r="O121" s="136"/>
      <c r="P121" s="136"/>
      <c r="Q121" s="137"/>
    </row>
    <row r="122" spans="1:17" ht="30" hidden="1">
      <c r="A122" s="486"/>
      <c r="B122" s="459"/>
      <c r="C122" s="439"/>
      <c r="D122" s="439"/>
      <c r="E122" s="135" t="str">
        <f>'5- Identificación de Riesgos'!D133</f>
        <v>3. Debilidad en los controles de los procedimientos</v>
      </c>
      <c r="F122" s="436"/>
      <c r="G122" s="562"/>
      <c r="H122" s="439"/>
      <c r="I122" s="71"/>
      <c r="J122" s="564"/>
      <c r="K122" s="564"/>
      <c r="L122" s="560"/>
      <c r="M122" s="459"/>
      <c r="N122" s="459"/>
      <c r="O122" s="136"/>
      <c r="P122" s="136"/>
      <c r="Q122" s="137"/>
    </row>
    <row r="123" spans="1:17" ht="60" hidden="1">
      <c r="A123" s="486"/>
      <c r="B123" s="459"/>
      <c r="C123" s="439"/>
      <c r="D123" s="439"/>
      <c r="E123" s="135" t="str">
        <f>'5- Identificación de Riesgos'!D134</f>
        <v>a. El desconocimiento  de los mecanismos de comercialización de los bienes o servicios y falta de competencia técnica para quien estructura la necesidad</v>
      </c>
      <c r="F123" s="436"/>
      <c r="G123" s="562"/>
      <c r="H123" s="439"/>
      <c r="I123" s="71"/>
      <c r="J123" s="564"/>
      <c r="K123" s="564"/>
      <c r="L123" s="560"/>
      <c r="M123" s="459"/>
      <c r="N123" s="459"/>
      <c r="O123" s="136"/>
      <c r="P123" s="136"/>
      <c r="Q123" s="137"/>
    </row>
    <row r="124" spans="1:17" ht="30" hidden="1">
      <c r="A124" s="486"/>
      <c r="B124" s="459"/>
      <c r="C124" s="439"/>
      <c r="D124" s="439"/>
      <c r="E124" s="135" t="str">
        <f>'5- Identificación de Riesgos'!D135</f>
        <v xml:space="preserve">b. Concentración en la determinación de las condiciones de las necesidades a contratar </v>
      </c>
      <c r="F124" s="436"/>
      <c r="G124" s="562"/>
      <c r="H124" s="439"/>
      <c r="I124" s="71"/>
      <c r="J124" s="564"/>
      <c r="K124" s="564"/>
      <c r="L124" s="560"/>
      <c r="M124" s="459"/>
      <c r="N124" s="459"/>
      <c r="O124" s="136"/>
      <c r="P124" s="136"/>
      <c r="Q124" s="137"/>
    </row>
    <row r="125" spans="1:17" hidden="1">
      <c r="A125" s="486"/>
      <c r="B125" s="459"/>
      <c r="C125" s="439"/>
      <c r="D125" s="439"/>
      <c r="E125" s="135">
        <f>'5- Identificación de Riesgos'!D136</f>
        <v>0</v>
      </c>
      <c r="F125" s="436"/>
      <c r="G125" s="562"/>
      <c r="H125" s="439"/>
      <c r="I125" s="71"/>
      <c r="J125" s="564"/>
      <c r="K125" s="564"/>
      <c r="L125" s="560"/>
      <c r="M125" s="459"/>
      <c r="N125" s="459"/>
      <c r="O125" s="136"/>
      <c r="P125" s="136"/>
      <c r="Q125" s="137"/>
    </row>
    <row r="126" spans="1:17" hidden="1">
      <c r="A126" s="486"/>
      <c r="B126" s="459"/>
      <c r="C126" s="439"/>
      <c r="D126" s="439"/>
      <c r="E126" s="135">
        <f>'5- Identificación de Riesgos'!D137</f>
        <v>0</v>
      </c>
      <c r="F126" s="436"/>
      <c r="G126" s="562"/>
      <c r="H126" s="439"/>
      <c r="I126" s="71"/>
      <c r="J126" s="564"/>
      <c r="K126" s="564"/>
      <c r="L126" s="560"/>
      <c r="M126" s="459"/>
      <c r="N126" s="459"/>
      <c r="O126" s="136"/>
      <c r="P126" s="136"/>
      <c r="Q126" s="137"/>
    </row>
    <row r="127" spans="1:17" hidden="1">
      <c r="A127" s="486"/>
      <c r="B127" s="459"/>
      <c r="C127" s="439"/>
      <c r="D127" s="439"/>
      <c r="E127" s="135">
        <f>'5- Identificación de Riesgos'!D138</f>
        <v>0</v>
      </c>
      <c r="F127" s="436"/>
      <c r="G127" s="562"/>
      <c r="H127" s="439"/>
      <c r="I127" s="71"/>
      <c r="J127" s="564"/>
      <c r="K127" s="564"/>
      <c r="L127" s="560"/>
      <c r="M127" s="459"/>
      <c r="N127" s="459"/>
      <c r="O127" s="136"/>
      <c r="P127" s="136"/>
      <c r="Q127" s="137"/>
    </row>
    <row r="128" spans="1:17" hidden="1">
      <c r="A128" s="486"/>
      <c r="B128" s="459"/>
      <c r="C128" s="439"/>
      <c r="D128" s="439"/>
      <c r="E128" s="135">
        <f>'5- Identificación de Riesgos'!D139</f>
        <v>0</v>
      </c>
      <c r="F128" s="436"/>
      <c r="G128" s="562"/>
      <c r="H128" s="439"/>
      <c r="I128" s="71"/>
      <c r="J128" s="564"/>
      <c r="K128" s="564"/>
      <c r="L128" s="560"/>
      <c r="M128" s="459"/>
      <c r="N128" s="459"/>
      <c r="O128" s="136"/>
      <c r="P128" s="136"/>
      <c r="Q128" s="137"/>
    </row>
    <row r="129" spans="1:17" ht="15.75" hidden="1" thickBot="1">
      <c r="A129" s="486"/>
      <c r="B129" s="454"/>
      <c r="C129" s="439"/>
      <c r="D129" s="439"/>
      <c r="E129" s="135">
        <f>'5- Identificación de Riesgos'!D140</f>
        <v>0</v>
      </c>
      <c r="F129" s="436"/>
      <c r="G129" s="562"/>
      <c r="H129" s="439"/>
      <c r="I129" s="72"/>
      <c r="J129" s="565"/>
      <c r="K129" s="565"/>
      <c r="L129" s="561"/>
      <c r="M129" s="454"/>
      <c r="N129" s="454"/>
      <c r="O129" s="136"/>
      <c r="P129" s="136"/>
      <c r="Q129" s="137"/>
    </row>
    <row r="130" spans="1:17" ht="30" hidden="1" customHeight="1">
      <c r="A130" s="485">
        <f>'5- Identificación de Riesgos'!A131</f>
        <v>13</v>
      </c>
      <c r="B130" s="458" t="str">
        <f>'5- Identificación de Riesgos'!B131</f>
        <v>Ofrecer, prometer, entregar, aceptar o solicitar una ventaja indebida para la adquisición de bienes y servicios</v>
      </c>
      <c r="C130" s="438" t="str">
        <f>'5- Identificación de Riesgos'!C131</f>
        <v>Incorporar condiciones o requisitos que favorezcan a un proveedor en particular y/o una caracteristica o cualidad de un bien o servicio en especial</v>
      </c>
      <c r="D130" s="454" t="s">
        <v>298</v>
      </c>
      <c r="E130" s="135" t="str">
        <f>'5- Identificación de Riesgos'!D141</f>
        <v>1. Falta de ética de los servidores públicos (Debilidades en principios y valores)</v>
      </c>
      <c r="F130" s="435" t="str">
        <f>'5- Identificación de Riesgos'!H131</f>
        <v>Muy Baja - 1</v>
      </c>
      <c r="G130" s="438" t="str">
        <f>'5- Identificación de Riesgos'!M131</f>
        <v/>
      </c>
      <c r="H130" s="438" t="str">
        <f>'5- Identificación de Riesgos'!N131</f>
        <v/>
      </c>
      <c r="I130" s="71"/>
      <c r="J130" s="563" t="str">
        <f>'6- Valoración Controles'!T130</f>
        <v>Muy Baja - 1</v>
      </c>
      <c r="K130" s="563" t="e">
        <f>'6- Valoración Controles'!U130</f>
        <v>#VALUE!</v>
      </c>
      <c r="L130" s="559" t="e">
        <f>AVERAGE(#REF!)</f>
        <v>#REF!</v>
      </c>
      <c r="M130" s="458" t="e">
        <f>'6- Valoración Controles'!V130</f>
        <v>#VALUE!</v>
      </c>
      <c r="N130" s="459" t="s">
        <v>478</v>
      </c>
      <c r="O130" s="136"/>
      <c r="P130" s="136"/>
      <c r="Q130" s="137"/>
    </row>
    <row r="131" spans="1:17" ht="30" hidden="1">
      <c r="A131" s="486"/>
      <c r="B131" s="459"/>
      <c r="C131" s="439"/>
      <c r="D131" s="439"/>
      <c r="E131" s="135" t="str">
        <f>'5- Identificación de Riesgos'!D142</f>
        <v>2. Falta de ética de terceros interesados (Debilidades principios y valores)</v>
      </c>
      <c r="F131" s="436"/>
      <c r="G131" s="562"/>
      <c r="H131" s="439"/>
      <c r="I131" s="71"/>
      <c r="J131" s="564"/>
      <c r="K131" s="564"/>
      <c r="L131" s="560"/>
      <c r="M131" s="459"/>
      <c r="N131" s="459"/>
      <c r="O131" s="136"/>
      <c r="P131" s="136"/>
      <c r="Q131" s="137"/>
    </row>
    <row r="132" spans="1:17" ht="30" hidden="1">
      <c r="A132" s="486"/>
      <c r="B132" s="459"/>
      <c r="C132" s="439"/>
      <c r="D132" s="439"/>
      <c r="E132" s="135" t="str">
        <f>'5- Identificación de Riesgos'!D143</f>
        <v>3. Debilidad en los controles de los procedimientos</v>
      </c>
      <c r="F132" s="436"/>
      <c r="G132" s="562"/>
      <c r="H132" s="439"/>
      <c r="I132" s="71"/>
      <c r="J132" s="564"/>
      <c r="K132" s="564"/>
      <c r="L132" s="560"/>
      <c r="M132" s="459"/>
      <c r="N132" s="459"/>
      <c r="O132" s="136"/>
      <c r="P132" s="136"/>
      <c r="Q132" s="137"/>
    </row>
    <row r="133" spans="1:17" ht="30" hidden="1">
      <c r="A133" s="486"/>
      <c r="B133" s="459"/>
      <c r="C133" s="439"/>
      <c r="D133" s="439"/>
      <c r="E133" s="135" t="str">
        <f>'5- Identificación de Riesgos'!D144</f>
        <v>a. No determinar y/o aplicar la lista de chequeo de los productos y especificaciones.</v>
      </c>
      <c r="F133" s="436"/>
      <c r="G133" s="562"/>
      <c r="H133" s="439"/>
      <c r="I133" s="71"/>
      <c r="J133" s="564"/>
      <c r="K133" s="564"/>
      <c r="L133" s="560"/>
      <c r="M133" s="459"/>
      <c r="N133" s="459"/>
      <c r="O133" s="136"/>
      <c r="P133" s="136"/>
      <c r="Q133" s="137"/>
    </row>
    <row r="134" spans="1:17" ht="60" hidden="1">
      <c r="A134" s="486"/>
      <c r="B134" s="459"/>
      <c r="C134" s="439"/>
      <c r="D134" s="439"/>
      <c r="E134" s="135" t="str">
        <f>'5- Identificación de Riesgos'!D145</f>
        <v>b. En los eventos de contar con Interventor, el Supervisor no efectua seguimiento y control a los informes de cumplimiento de obligaciones contractuales.</v>
      </c>
      <c r="F134" s="436"/>
      <c r="G134" s="562"/>
      <c r="H134" s="439"/>
      <c r="I134" s="71"/>
      <c r="J134" s="564"/>
      <c r="K134" s="564"/>
      <c r="L134" s="560"/>
      <c r="M134" s="459"/>
      <c r="N134" s="459"/>
      <c r="O134" s="136"/>
      <c r="P134" s="136"/>
      <c r="Q134" s="137"/>
    </row>
    <row r="135" spans="1:17" ht="45" hidden="1">
      <c r="A135" s="486"/>
      <c r="B135" s="459"/>
      <c r="C135" s="439"/>
      <c r="D135" s="439"/>
      <c r="E135" s="135" t="str">
        <f>'5- Identificación de Riesgos'!D146</f>
        <v>c. El Interventor y/o Supervisor se abstiene u omite verificar el cumplimiento de las obligaciones establecidas en el marco legal.</v>
      </c>
      <c r="F135" s="436"/>
      <c r="G135" s="562"/>
      <c r="H135" s="439"/>
      <c r="I135" s="71"/>
      <c r="J135" s="564"/>
      <c r="K135" s="564"/>
      <c r="L135" s="560"/>
      <c r="M135" s="459"/>
      <c r="N135" s="459"/>
      <c r="O135" s="136"/>
      <c r="P135" s="136"/>
      <c r="Q135" s="137"/>
    </row>
    <row r="136" spans="1:17" ht="60" hidden="1">
      <c r="A136" s="486"/>
      <c r="B136" s="459"/>
      <c r="C136" s="439"/>
      <c r="D136" s="439"/>
      <c r="E136" s="135" t="str">
        <f>'5- Identificación de Riesgos'!D147</f>
        <v>d. No determinar los mecanismos de verificación que garanticen la integralidad y calidad del bien, producto o servicio, según especificaciones</v>
      </c>
      <c r="F136" s="436"/>
      <c r="G136" s="562"/>
      <c r="H136" s="439"/>
      <c r="I136" s="71"/>
      <c r="J136" s="564"/>
      <c r="K136" s="564"/>
      <c r="L136" s="560"/>
      <c r="M136" s="459"/>
      <c r="N136" s="459"/>
      <c r="O136" s="136"/>
      <c r="P136" s="136"/>
      <c r="Q136" s="137"/>
    </row>
    <row r="137" spans="1:17" hidden="1">
      <c r="A137" s="486"/>
      <c r="B137" s="459"/>
      <c r="C137" s="439"/>
      <c r="D137" s="439"/>
      <c r="E137" s="135">
        <f>'5- Identificación de Riesgos'!D148</f>
        <v>0</v>
      </c>
      <c r="F137" s="436"/>
      <c r="G137" s="562"/>
      <c r="H137" s="439"/>
      <c r="I137" s="71"/>
      <c r="J137" s="564"/>
      <c r="K137" s="564"/>
      <c r="L137" s="560"/>
      <c r="M137" s="459"/>
      <c r="N137" s="459"/>
      <c r="O137" s="136"/>
      <c r="P137" s="136"/>
      <c r="Q137" s="137"/>
    </row>
    <row r="138" spans="1:17" hidden="1">
      <c r="A138" s="486"/>
      <c r="B138" s="459"/>
      <c r="C138" s="439"/>
      <c r="D138" s="439"/>
      <c r="E138" s="135">
        <f>'5- Identificación de Riesgos'!D149</f>
        <v>0</v>
      </c>
      <c r="F138" s="436"/>
      <c r="G138" s="562"/>
      <c r="H138" s="439"/>
      <c r="I138" s="71"/>
      <c r="J138" s="564"/>
      <c r="K138" s="564"/>
      <c r="L138" s="560"/>
      <c r="M138" s="459"/>
      <c r="N138" s="459"/>
      <c r="O138" s="136"/>
      <c r="P138" s="136"/>
      <c r="Q138" s="137"/>
    </row>
    <row r="139" spans="1:17" ht="15.75" hidden="1" thickBot="1">
      <c r="A139" s="486"/>
      <c r="B139" s="454"/>
      <c r="C139" s="439"/>
      <c r="D139" s="439"/>
      <c r="E139" s="135">
        <f>'5- Identificación de Riesgos'!D150</f>
        <v>0</v>
      </c>
      <c r="F139" s="436"/>
      <c r="G139" s="562"/>
      <c r="H139" s="439"/>
      <c r="I139" s="72"/>
      <c r="J139" s="565"/>
      <c r="K139" s="565"/>
      <c r="L139" s="561"/>
      <c r="M139" s="454"/>
      <c r="N139" s="454"/>
      <c r="O139" s="136"/>
      <c r="P139" s="136"/>
      <c r="Q139" s="137"/>
    </row>
    <row r="140" spans="1:17" ht="30" hidden="1" customHeight="1">
      <c r="A140" s="485">
        <f>'5- Identificación de Riesgos'!A141</f>
        <v>14</v>
      </c>
      <c r="B140" s="458" t="str">
        <f>'5- Identificación de Riesgos'!B141</f>
        <v>Ofrecer, prometer, entregar, aceptar o solicitar una ventaja indebida para recibir bienes o servicios que no satisfacen las condiciones establecidas en los contratos y especificaciones técnicas</v>
      </c>
      <c r="C140" s="438" t="str">
        <f>'5- Identificación de Riesgos'!C141</f>
        <v xml:space="preserve">Cuando el supervisor y/o interventor en menoscabo de los intereses Institucionales y/o del Estado desvie, manipule, oculte, o se abstenga de brindar información sobre incumplimientos técnicos, financieros, contables, jurídicos y/o administrativos en la ejecución del contrato
 </v>
      </c>
      <c r="D140" s="454" t="s">
        <v>298</v>
      </c>
      <c r="E140" s="135" t="str">
        <f>'5- Identificación de Riesgos'!D151</f>
        <v>1. Falta de ética de los servidores públicos (Debilidades en principios y valores)</v>
      </c>
      <c r="F140" s="435" t="str">
        <f>'5- Identificación de Riesgos'!H141</f>
        <v>Muy Baja - 1</v>
      </c>
      <c r="G140" s="438" t="str">
        <f>'5- Identificación de Riesgos'!M141</f>
        <v/>
      </c>
      <c r="H140" s="438" t="str">
        <f>'5- Identificación de Riesgos'!N141</f>
        <v/>
      </c>
      <c r="I140" s="71"/>
      <c r="J140" s="563" t="str">
        <f>'6- Valoración Controles'!T140</f>
        <v>Muy Baja - 1</v>
      </c>
      <c r="K140" s="563" t="e">
        <f>'6- Valoración Controles'!U140</f>
        <v>#VALUE!</v>
      </c>
      <c r="L140" s="559" t="e">
        <f>AVERAGE(#REF!)</f>
        <v>#REF!</v>
      </c>
      <c r="M140" s="458" t="e">
        <f>'6- Valoración Controles'!V140</f>
        <v>#VALUE!</v>
      </c>
      <c r="N140" s="459" t="s">
        <v>478</v>
      </c>
      <c r="O140" s="136"/>
      <c r="P140" s="136"/>
      <c r="Q140" s="137"/>
    </row>
    <row r="141" spans="1:17" ht="30" hidden="1">
      <c r="A141" s="486"/>
      <c r="B141" s="459"/>
      <c r="C141" s="439"/>
      <c r="D141" s="439"/>
      <c r="E141" s="135" t="str">
        <f>'5- Identificación de Riesgos'!D152</f>
        <v>2. Falta de ética de terceros interesados  (Debilidades principios y valores)</v>
      </c>
      <c r="F141" s="436"/>
      <c r="G141" s="562"/>
      <c r="H141" s="439"/>
      <c r="I141" s="71"/>
      <c r="J141" s="564"/>
      <c r="K141" s="564"/>
      <c r="L141" s="560"/>
      <c r="M141" s="459"/>
      <c r="N141" s="459"/>
      <c r="O141" s="136"/>
      <c r="P141" s="136"/>
      <c r="Q141" s="137"/>
    </row>
    <row r="142" spans="1:17" ht="45" hidden="1">
      <c r="A142" s="486"/>
      <c r="B142" s="459"/>
      <c r="C142" s="439"/>
      <c r="D142" s="439"/>
      <c r="E142" s="135" t="str">
        <f>'5- Identificación de Riesgos'!D153</f>
        <v>3. Debilidad en los controles de los procedimientos para el manejo de los bienes muebles, equipos y consumibles</v>
      </c>
      <c r="F142" s="436"/>
      <c r="G142" s="562"/>
      <c r="H142" s="439"/>
      <c r="I142" s="71"/>
      <c r="J142" s="564"/>
      <c r="K142" s="564"/>
      <c r="L142" s="560"/>
      <c r="M142" s="459"/>
      <c r="N142" s="459"/>
      <c r="O142" s="136"/>
      <c r="P142" s="136"/>
      <c r="Q142" s="137"/>
    </row>
    <row r="143" spans="1:17" ht="45" hidden="1">
      <c r="A143" s="486"/>
      <c r="B143" s="459"/>
      <c r="C143" s="439"/>
      <c r="D143" s="439"/>
      <c r="E143" s="135" t="str">
        <f>'5- Identificación de Riesgos'!D154</f>
        <v>4. Debilidad en los controles para el retiro de los bienes muebles, equipos y consumibles de las sedes de la entidad</v>
      </c>
      <c r="F143" s="436"/>
      <c r="G143" s="562"/>
      <c r="H143" s="439"/>
      <c r="I143" s="71"/>
      <c r="J143" s="564"/>
      <c r="K143" s="564"/>
      <c r="L143" s="560"/>
      <c r="M143" s="459"/>
      <c r="N143" s="459"/>
      <c r="O143" s="136"/>
      <c r="P143" s="136"/>
      <c r="Q143" s="137"/>
    </row>
    <row r="144" spans="1:17" hidden="1">
      <c r="A144" s="486"/>
      <c r="B144" s="459"/>
      <c r="C144" s="439"/>
      <c r="D144" s="439"/>
      <c r="E144" s="135">
        <f>'5- Identificación de Riesgos'!D155</f>
        <v>0</v>
      </c>
      <c r="F144" s="436"/>
      <c r="G144" s="562"/>
      <c r="H144" s="439"/>
      <c r="I144" s="71"/>
      <c r="J144" s="564"/>
      <c r="K144" s="564"/>
      <c r="L144" s="560"/>
      <c r="M144" s="459"/>
      <c r="N144" s="459"/>
      <c r="O144" s="136"/>
      <c r="P144" s="136"/>
      <c r="Q144" s="137"/>
    </row>
    <row r="145" spans="1:17" hidden="1">
      <c r="A145" s="486"/>
      <c r="B145" s="459"/>
      <c r="C145" s="439"/>
      <c r="D145" s="439"/>
      <c r="E145" s="135">
        <f>'5- Identificación de Riesgos'!D156</f>
        <v>0</v>
      </c>
      <c r="F145" s="436"/>
      <c r="G145" s="562"/>
      <c r="H145" s="439"/>
      <c r="I145" s="71"/>
      <c r="J145" s="564"/>
      <c r="K145" s="564"/>
      <c r="L145" s="560"/>
      <c r="M145" s="459"/>
      <c r="N145" s="459"/>
      <c r="O145" s="136"/>
      <c r="P145" s="136"/>
      <c r="Q145" s="137"/>
    </row>
    <row r="146" spans="1:17" hidden="1">
      <c r="A146" s="486"/>
      <c r="B146" s="459"/>
      <c r="C146" s="439"/>
      <c r="D146" s="439"/>
      <c r="E146" s="135">
        <f>'5- Identificación de Riesgos'!D157</f>
        <v>0</v>
      </c>
      <c r="F146" s="436"/>
      <c r="G146" s="562"/>
      <c r="H146" s="439"/>
      <c r="I146" s="71"/>
      <c r="J146" s="564"/>
      <c r="K146" s="564"/>
      <c r="L146" s="560"/>
      <c r="M146" s="459"/>
      <c r="N146" s="459"/>
      <c r="O146" s="136"/>
      <c r="P146" s="136"/>
      <c r="Q146" s="137"/>
    </row>
    <row r="147" spans="1:17" hidden="1">
      <c r="A147" s="486"/>
      <c r="B147" s="459"/>
      <c r="C147" s="439"/>
      <c r="D147" s="439"/>
      <c r="E147" s="135">
        <f>'5- Identificación de Riesgos'!D158</f>
        <v>0</v>
      </c>
      <c r="F147" s="436"/>
      <c r="G147" s="562"/>
      <c r="H147" s="439"/>
      <c r="I147" s="71"/>
      <c r="J147" s="564"/>
      <c r="K147" s="564"/>
      <c r="L147" s="560"/>
      <c r="M147" s="459"/>
      <c r="N147" s="459"/>
      <c r="O147" s="136"/>
      <c r="P147" s="136"/>
      <c r="Q147" s="137"/>
    </row>
    <row r="148" spans="1:17" hidden="1">
      <c r="A148" s="486"/>
      <c r="B148" s="459"/>
      <c r="C148" s="439"/>
      <c r="D148" s="439"/>
      <c r="E148" s="135">
        <f>'5- Identificación de Riesgos'!D159</f>
        <v>0</v>
      </c>
      <c r="F148" s="436"/>
      <c r="G148" s="562"/>
      <c r="H148" s="439"/>
      <c r="I148" s="71"/>
      <c r="J148" s="564"/>
      <c r="K148" s="564"/>
      <c r="L148" s="560"/>
      <c r="M148" s="459"/>
      <c r="N148" s="459"/>
      <c r="O148" s="136"/>
      <c r="P148" s="136"/>
      <c r="Q148" s="137"/>
    </row>
    <row r="149" spans="1:17" ht="15.75" hidden="1" thickBot="1">
      <c r="A149" s="486"/>
      <c r="B149" s="454"/>
      <c r="C149" s="439"/>
      <c r="D149" s="439"/>
      <c r="E149" s="135">
        <f>'5- Identificación de Riesgos'!D160</f>
        <v>0</v>
      </c>
      <c r="F149" s="436"/>
      <c r="G149" s="562"/>
      <c r="H149" s="439"/>
      <c r="I149" s="72"/>
      <c r="J149" s="565"/>
      <c r="K149" s="565"/>
      <c r="L149" s="561"/>
      <c r="M149" s="454"/>
      <c r="N149" s="454"/>
      <c r="O149" s="136"/>
      <c r="P149" s="136"/>
      <c r="Q149" s="137"/>
    </row>
    <row r="150" spans="1:17" ht="30" hidden="1" customHeight="1">
      <c r="A150" s="485">
        <f>'5- Identificación de Riesgos'!A151</f>
        <v>15</v>
      </c>
      <c r="B150" s="458" t="str">
        <f>'5- Identificación de Riesgos'!B151</f>
        <v>Ofrecer, prometer, entregar, aceptar o solicitar una ventaja indebida para permitir el uso de los bienes muebles e inmubles, equipos y consumibles de la entidad con destino diferente a lo establecido.</v>
      </c>
      <c r="C150" s="438" t="str">
        <f>'5- Identificación de Riesgos'!C151</f>
        <v xml:space="preserve">Permitir el uso o destinación de los bienes muebles, inmuebles,  equipos y consumibles de la entidad con proposito diferente a lo establecido </v>
      </c>
      <c r="D150" s="454" t="s">
        <v>298</v>
      </c>
      <c r="E150" s="135">
        <f>'5- Identificación de Riesgos'!D161</f>
        <v>0</v>
      </c>
      <c r="F150" s="435" t="str">
        <f>'5- Identificación de Riesgos'!H151</f>
        <v>Muy Baja - 1</v>
      </c>
      <c r="G150" s="438" t="str">
        <f>'5- Identificación de Riesgos'!M151</f>
        <v/>
      </c>
      <c r="H150" s="438" t="str">
        <f>'5- Identificación de Riesgos'!N151</f>
        <v/>
      </c>
      <c r="I150" s="71"/>
      <c r="J150" s="563" t="str">
        <f>'6- Valoración Controles'!T150</f>
        <v>Muy Baja - 1</v>
      </c>
      <c r="K150" s="563" t="e">
        <f>'6- Valoración Controles'!U150</f>
        <v>#VALUE!</v>
      </c>
      <c r="L150" s="559" t="e">
        <f>AVERAGE(#REF!)</f>
        <v>#REF!</v>
      </c>
      <c r="M150" s="458" t="e">
        <f>'6- Valoración Controles'!V150</f>
        <v>#VALUE!</v>
      </c>
      <c r="N150" s="459" t="s">
        <v>478</v>
      </c>
      <c r="O150" s="136"/>
      <c r="P150" s="136"/>
      <c r="Q150" s="137"/>
    </row>
    <row r="151" spans="1:17" ht="30" hidden="1" customHeight="1">
      <c r="A151" s="486"/>
      <c r="B151" s="459"/>
      <c r="C151" s="439"/>
      <c r="D151" s="439"/>
      <c r="E151" s="135">
        <f>'5- Identificación de Riesgos'!D162</f>
        <v>0</v>
      </c>
      <c r="F151" s="436"/>
      <c r="G151" s="562"/>
      <c r="H151" s="439"/>
      <c r="I151" s="71"/>
      <c r="J151" s="564"/>
      <c r="K151" s="564"/>
      <c r="L151" s="560"/>
      <c r="M151" s="459"/>
      <c r="N151" s="459"/>
      <c r="O151" s="136"/>
      <c r="P151" s="136"/>
      <c r="Q151" s="137"/>
    </row>
    <row r="152" spans="1:17" ht="45" hidden="1" customHeight="1">
      <c r="A152" s="486"/>
      <c r="B152" s="459"/>
      <c r="C152" s="439"/>
      <c r="D152" s="439"/>
      <c r="E152" s="135">
        <f>'5- Identificación de Riesgos'!D163</f>
        <v>0</v>
      </c>
      <c r="F152" s="436"/>
      <c r="G152" s="562"/>
      <c r="H152" s="439"/>
      <c r="I152" s="71"/>
      <c r="J152" s="564"/>
      <c r="K152" s="564"/>
      <c r="L152" s="560"/>
      <c r="M152" s="459"/>
      <c r="N152" s="459"/>
      <c r="O152" s="136"/>
      <c r="P152" s="136"/>
      <c r="Q152" s="137"/>
    </row>
    <row r="153" spans="1:17" ht="45" hidden="1" customHeight="1">
      <c r="A153" s="486"/>
      <c r="B153" s="459"/>
      <c r="C153" s="439"/>
      <c r="D153" s="439"/>
      <c r="E153" s="135">
        <f>'5- Identificación de Riesgos'!D164</f>
        <v>0</v>
      </c>
      <c r="F153" s="436"/>
      <c r="G153" s="562"/>
      <c r="H153" s="439"/>
      <c r="I153" s="71"/>
      <c r="J153" s="564"/>
      <c r="K153" s="564"/>
      <c r="L153" s="560"/>
      <c r="M153" s="459"/>
      <c r="N153" s="459"/>
      <c r="O153" s="136"/>
      <c r="P153" s="136"/>
      <c r="Q153" s="137"/>
    </row>
    <row r="154" spans="1:17" hidden="1">
      <c r="A154" s="486"/>
      <c r="B154" s="459"/>
      <c r="C154" s="439"/>
      <c r="D154" s="439"/>
      <c r="E154" s="135">
        <f>'5- Identificación de Riesgos'!D165</f>
        <v>0</v>
      </c>
      <c r="F154" s="436"/>
      <c r="G154" s="562"/>
      <c r="H154" s="439"/>
      <c r="I154" s="71"/>
      <c r="J154" s="564"/>
      <c r="K154" s="564"/>
      <c r="L154" s="560"/>
      <c r="M154" s="459"/>
      <c r="N154" s="459"/>
      <c r="O154" s="136"/>
      <c r="P154" s="136"/>
      <c r="Q154" s="137"/>
    </row>
    <row r="155" spans="1:17" hidden="1">
      <c r="A155" s="486"/>
      <c r="B155" s="459"/>
      <c r="C155" s="439"/>
      <c r="D155" s="439"/>
      <c r="E155" s="135">
        <f>'5- Identificación de Riesgos'!D166</f>
        <v>0</v>
      </c>
      <c r="F155" s="436"/>
      <c r="G155" s="562"/>
      <c r="H155" s="439"/>
      <c r="I155" s="71"/>
      <c r="J155" s="564"/>
      <c r="K155" s="564"/>
      <c r="L155" s="560"/>
      <c r="M155" s="459"/>
      <c r="N155" s="459"/>
      <c r="O155" s="136"/>
      <c r="P155" s="136"/>
      <c r="Q155" s="137"/>
    </row>
    <row r="156" spans="1:17" hidden="1">
      <c r="A156" s="486"/>
      <c r="B156" s="459"/>
      <c r="C156" s="439"/>
      <c r="D156" s="439"/>
      <c r="E156" s="135">
        <f>'5- Identificación de Riesgos'!D167</f>
        <v>0</v>
      </c>
      <c r="F156" s="436"/>
      <c r="G156" s="562"/>
      <c r="H156" s="439"/>
      <c r="I156" s="71"/>
      <c r="J156" s="564"/>
      <c r="K156" s="564"/>
      <c r="L156" s="560"/>
      <c r="M156" s="459"/>
      <c r="N156" s="459"/>
      <c r="O156" s="136"/>
      <c r="P156" s="136"/>
      <c r="Q156" s="137"/>
    </row>
    <row r="157" spans="1:17" hidden="1">
      <c r="A157" s="486"/>
      <c r="B157" s="459"/>
      <c r="C157" s="439"/>
      <c r="D157" s="439"/>
      <c r="E157" s="135">
        <f>'5- Identificación de Riesgos'!D168</f>
        <v>0</v>
      </c>
      <c r="F157" s="436"/>
      <c r="G157" s="562"/>
      <c r="H157" s="439"/>
      <c r="I157" s="71"/>
      <c r="J157" s="564"/>
      <c r="K157" s="564"/>
      <c r="L157" s="560"/>
      <c r="M157" s="459"/>
      <c r="N157" s="459"/>
      <c r="O157" s="136"/>
      <c r="P157" s="136"/>
      <c r="Q157" s="137"/>
    </row>
    <row r="158" spans="1:17" hidden="1">
      <c r="A158" s="486"/>
      <c r="B158" s="459"/>
      <c r="C158" s="439"/>
      <c r="D158" s="439"/>
      <c r="E158" s="135">
        <f>'5- Identificación de Riesgos'!D169</f>
        <v>0</v>
      </c>
      <c r="F158" s="436"/>
      <c r="G158" s="562"/>
      <c r="H158" s="439"/>
      <c r="I158" s="71"/>
      <c r="J158" s="564"/>
      <c r="K158" s="564"/>
      <c r="L158" s="560"/>
      <c r="M158" s="459"/>
      <c r="N158" s="459"/>
      <c r="O158" s="136"/>
      <c r="P158" s="136"/>
      <c r="Q158" s="137"/>
    </row>
    <row r="159" spans="1:17" hidden="1">
      <c r="A159" s="486"/>
      <c r="B159" s="454"/>
      <c r="C159" s="439"/>
      <c r="D159" s="439"/>
      <c r="E159" s="135">
        <f>'5- Identificación de Riesgos'!D170</f>
        <v>0</v>
      </c>
      <c r="F159" s="436"/>
      <c r="G159" s="562"/>
      <c r="H159" s="439"/>
      <c r="I159" s="72"/>
      <c r="J159" s="565"/>
      <c r="K159" s="565"/>
      <c r="L159" s="561"/>
      <c r="M159" s="454"/>
      <c r="N159" s="454"/>
      <c r="O159" s="136"/>
      <c r="P159" s="136"/>
      <c r="Q159" s="137"/>
    </row>
  </sheetData>
  <mergeCells count="207">
    <mergeCell ref="L150:L159"/>
    <mergeCell ref="M150:M159"/>
    <mergeCell ref="N150:N159"/>
    <mergeCell ref="A150:A159"/>
    <mergeCell ref="B150:B159"/>
    <mergeCell ref="C150:C159"/>
    <mergeCell ref="D150:D159"/>
    <mergeCell ref="F150:F159"/>
    <mergeCell ref="G150:G159"/>
    <mergeCell ref="H150:H159"/>
    <mergeCell ref="J150:J159"/>
    <mergeCell ref="K150:K159"/>
    <mergeCell ref="A4:B4"/>
    <mergeCell ref="A5:B5"/>
    <mergeCell ref="A8:A9"/>
    <mergeCell ref="E8:E9"/>
    <mergeCell ref="C4:Q4"/>
    <mergeCell ref="C5:Q5"/>
    <mergeCell ref="C6:Q6"/>
    <mergeCell ref="L8:L9"/>
    <mergeCell ref="J8:J9"/>
    <mergeCell ref="H8:H9"/>
    <mergeCell ref="C8:C9"/>
    <mergeCell ref="A6:B6"/>
    <mergeCell ref="O8:O9"/>
    <mergeCell ref="P8:P9"/>
    <mergeCell ref="Q8:Q9"/>
    <mergeCell ref="A7:E7"/>
    <mergeCell ref="F7:H7"/>
    <mergeCell ref="M8:M9"/>
    <mergeCell ref="N8:N9"/>
    <mergeCell ref="F8:F9"/>
    <mergeCell ref="G8:G9"/>
    <mergeCell ref="J7:N7"/>
    <mergeCell ref="D8:D9"/>
    <mergeCell ref="B8:B9"/>
    <mergeCell ref="A10:A19"/>
    <mergeCell ref="B10:B19"/>
    <mergeCell ref="F10:F19"/>
    <mergeCell ref="K8:K9"/>
    <mergeCell ref="A30:A39"/>
    <mergeCell ref="B30:B39"/>
    <mergeCell ref="C30:C39"/>
    <mergeCell ref="D30:D39"/>
    <mergeCell ref="F30:F39"/>
    <mergeCell ref="A20:A29"/>
    <mergeCell ref="B20:B29"/>
    <mergeCell ref="K20:K29"/>
    <mergeCell ref="I8:I9"/>
    <mergeCell ref="M20:M2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L10:L19"/>
    <mergeCell ref="F50:F5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J30:J39"/>
    <mergeCell ref="K30:K39"/>
    <mergeCell ref="L30:L39"/>
    <mergeCell ref="F70:F79"/>
    <mergeCell ref="M50:M59"/>
    <mergeCell ref="N50:N59"/>
    <mergeCell ref="A60:A69"/>
    <mergeCell ref="B60:B69"/>
    <mergeCell ref="C60:C69"/>
    <mergeCell ref="D60:D69"/>
    <mergeCell ref="F60:F69"/>
    <mergeCell ref="G60:G69"/>
    <mergeCell ref="H60:H69"/>
    <mergeCell ref="J60:J69"/>
    <mergeCell ref="K60:K69"/>
    <mergeCell ref="L60:L69"/>
    <mergeCell ref="M60:M69"/>
    <mergeCell ref="N60:N69"/>
    <mergeCell ref="G50:G59"/>
    <mergeCell ref="H50:H59"/>
    <mergeCell ref="J50:J59"/>
    <mergeCell ref="K50:K59"/>
    <mergeCell ref="L50:L59"/>
    <mergeCell ref="A50:A59"/>
    <mergeCell ref="B50:B59"/>
    <mergeCell ref="C50:C59"/>
    <mergeCell ref="D50:D59"/>
    <mergeCell ref="K90:K99"/>
    <mergeCell ref="A80:A89"/>
    <mergeCell ref="B80:B89"/>
    <mergeCell ref="M70:M79"/>
    <mergeCell ref="N70:N79"/>
    <mergeCell ref="C80:C89"/>
    <mergeCell ref="D80:D89"/>
    <mergeCell ref="F80:F89"/>
    <mergeCell ref="G80:G89"/>
    <mergeCell ref="H80:H89"/>
    <mergeCell ref="J80:J89"/>
    <mergeCell ref="K80:K89"/>
    <mergeCell ref="L80:L89"/>
    <mergeCell ref="M80:M89"/>
    <mergeCell ref="N80:N89"/>
    <mergeCell ref="G70:G79"/>
    <mergeCell ref="H70:H79"/>
    <mergeCell ref="J70:J79"/>
    <mergeCell ref="K70:K79"/>
    <mergeCell ref="L70:L79"/>
    <mergeCell ref="A70:A79"/>
    <mergeCell ref="B70:B79"/>
    <mergeCell ref="C70:C79"/>
    <mergeCell ref="D70:D79"/>
    <mergeCell ref="K110:K119"/>
    <mergeCell ref="L90:L99"/>
    <mergeCell ref="M90:M99"/>
    <mergeCell ref="N90:N99"/>
    <mergeCell ref="A100:A109"/>
    <mergeCell ref="B100:B109"/>
    <mergeCell ref="C100:C109"/>
    <mergeCell ref="D100:D109"/>
    <mergeCell ref="F100:F109"/>
    <mergeCell ref="G100:G109"/>
    <mergeCell ref="H100:H109"/>
    <mergeCell ref="J100:J109"/>
    <mergeCell ref="K100:K109"/>
    <mergeCell ref="L100:L109"/>
    <mergeCell ref="M100:M109"/>
    <mergeCell ref="N100:N109"/>
    <mergeCell ref="A90:A99"/>
    <mergeCell ref="B90:B99"/>
    <mergeCell ref="C90:C99"/>
    <mergeCell ref="D90:D99"/>
    <mergeCell ref="F90:F99"/>
    <mergeCell ref="G90:G99"/>
    <mergeCell ref="H90:H99"/>
    <mergeCell ref="J90:J99"/>
    <mergeCell ref="K130:K139"/>
    <mergeCell ref="L110:L119"/>
    <mergeCell ref="M110:M119"/>
    <mergeCell ref="N110:N119"/>
    <mergeCell ref="A120:A129"/>
    <mergeCell ref="B120:B129"/>
    <mergeCell ref="C120:C129"/>
    <mergeCell ref="D120:D129"/>
    <mergeCell ref="F120:F129"/>
    <mergeCell ref="G120:G129"/>
    <mergeCell ref="H120:H129"/>
    <mergeCell ref="J120:J129"/>
    <mergeCell ref="K120:K129"/>
    <mergeCell ref="L120:L129"/>
    <mergeCell ref="M120:M129"/>
    <mergeCell ref="N120:N129"/>
    <mergeCell ref="A110:A119"/>
    <mergeCell ref="B110:B119"/>
    <mergeCell ref="C110:C119"/>
    <mergeCell ref="D110:D119"/>
    <mergeCell ref="F110:F119"/>
    <mergeCell ref="G110:G119"/>
    <mergeCell ref="H110:H119"/>
    <mergeCell ref="J110:J119"/>
    <mergeCell ref="C1:Q3"/>
    <mergeCell ref="L140:L149"/>
    <mergeCell ref="M140:M149"/>
    <mergeCell ref="N140:N149"/>
    <mergeCell ref="A140:A149"/>
    <mergeCell ref="B140:B149"/>
    <mergeCell ref="C140:C149"/>
    <mergeCell ref="D140:D149"/>
    <mergeCell ref="F140:F149"/>
    <mergeCell ref="G140:G149"/>
    <mergeCell ref="H140:H149"/>
    <mergeCell ref="J140:J149"/>
    <mergeCell ref="K140:K149"/>
    <mergeCell ref="L130:L139"/>
    <mergeCell ref="M130:M139"/>
    <mergeCell ref="N130:N139"/>
    <mergeCell ref="A130:A139"/>
    <mergeCell ref="B130:B139"/>
    <mergeCell ref="C130:C139"/>
    <mergeCell ref="D130:D139"/>
    <mergeCell ref="F130:F139"/>
    <mergeCell ref="G130:G139"/>
    <mergeCell ref="H130:H139"/>
    <mergeCell ref="J130:J139"/>
  </mergeCells>
  <conditionalFormatting sqref="F10 F20 F30 F40 F50 F60 F70 F80 F90 F100 F110 F120 F130 F140 F150">
    <cfRule type="containsText" dxfId="220" priority="1110" operator="containsText" text="Muy Baja">
      <formula>NOT(ISERROR(SEARCH("Muy Baja",F10)))</formula>
    </cfRule>
    <cfRule type="containsText" dxfId="219" priority="1111" operator="containsText" text="Baja">
      <formula>NOT(ISERROR(SEARCH("Baja",F10)))</formula>
    </cfRule>
    <cfRule type="containsText" dxfId="218" priority="1112" operator="containsText" text="Muy Alta">
      <formula>NOT(ISERROR(SEARCH("Muy Alta",F10)))</formula>
    </cfRule>
    <cfRule type="containsText" dxfId="217" priority="1114" operator="containsText" text="Alta">
      <formula>NOT(ISERROR(SEARCH("Alta",F10)))</formula>
    </cfRule>
    <cfRule type="containsText" dxfId="216" priority="1115" operator="containsText" text="Media">
      <formula>NOT(ISERROR(SEARCH("Media",F10)))</formula>
    </cfRule>
    <cfRule type="containsText" dxfId="215" priority="1116" operator="containsText" text="Media">
      <formula>NOT(ISERROR(SEARCH("Media",F10)))</formula>
    </cfRule>
    <cfRule type="containsText" dxfId="214" priority="1117" operator="containsText" text="Media">
      <formula>NOT(ISERROR(SEARCH("Media",F10)))</formula>
    </cfRule>
    <cfRule type="containsText" dxfId="213" priority="1118" operator="containsText" text="Muy Baja">
      <formula>NOT(ISERROR(SEARCH("Muy Baja",F10)))</formula>
    </cfRule>
    <cfRule type="containsText" dxfId="212" priority="1119" operator="containsText" text="Baja">
      <formula>NOT(ISERROR(SEARCH("Baja",F10)))</formula>
    </cfRule>
    <cfRule type="containsText" dxfId="211" priority="1120" operator="containsText" text="Muy Baja">
      <formula>NOT(ISERROR(SEARCH("Muy Baja",F10)))</formula>
    </cfRule>
    <cfRule type="containsText" dxfId="210" priority="1121" operator="containsText" text="Muy Baja">
      <formula>NOT(ISERROR(SEARCH("Muy Baja",F10)))</formula>
    </cfRule>
    <cfRule type="containsText" dxfId="209" priority="1122" operator="containsText" text="Muy Baja">
      <formula>NOT(ISERROR(SEARCH("Muy Baja",F10)))</formula>
    </cfRule>
    <cfRule type="containsText" dxfId="208" priority="1123" operator="containsText" text="Muy Baja'Tabla probabilidad'!">
      <formula>NOT(ISERROR(SEARCH("Muy Baja'Tabla probabilidad'!",F10)))</formula>
    </cfRule>
    <cfRule type="containsText" dxfId="207" priority="1124" operator="containsText" text="Muy bajo">
      <formula>NOT(ISERROR(SEARCH("Muy bajo",F10)))</formula>
    </cfRule>
    <cfRule type="containsText" dxfId="206" priority="1125" operator="containsText" text="Alta">
      <formula>NOT(ISERROR(SEARCH("Alta",F10)))</formula>
    </cfRule>
    <cfRule type="containsText" dxfId="205" priority="1126" operator="containsText" text="Media">
      <formula>NOT(ISERROR(SEARCH("Media",F10)))</formula>
    </cfRule>
    <cfRule type="containsText" dxfId="204" priority="1127" operator="containsText" text="Baja">
      <formula>NOT(ISERROR(SEARCH("Baja",F10)))</formula>
    </cfRule>
    <cfRule type="containsText" dxfId="203" priority="1128" operator="containsText" text="Muy baja">
      <formula>NOT(ISERROR(SEARCH("Muy baja",F10)))</formula>
    </cfRule>
    <cfRule type="cellIs" dxfId="202" priority="1131" operator="between">
      <formula>1</formula>
      <formula>2</formula>
    </cfRule>
    <cfRule type="cellIs" dxfId="201" priority="1132" operator="between">
      <formula>0</formula>
      <formula>2</formula>
    </cfRule>
  </conditionalFormatting>
  <conditionalFormatting sqref="G10 G20 G30 G40 G50 G60 G70 G80 G90 G100 G110 G120 G130 G140 G150">
    <cfRule type="containsText" dxfId="200" priority="1104" operator="containsText" text="Catastrófico">
      <formula>NOT(ISERROR(SEARCH("Catastrófico",G10)))</formula>
    </cfRule>
    <cfRule type="containsText" dxfId="199" priority="1105" operator="containsText" text="Mayor">
      <formula>NOT(ISERROR(SEARCH("Mayor",G10)))</formula>
    </cfRule>
    <cfRule type="containsText" dxfId="198" priority="1106" operator="containsText" text="Alta">
      <formula>NOT(ISERROR(SEARCH("Alta",G10)))</formula>
    </cfRule>
    <cfRule type="containsText" dxfId="197" priority="1107" operator="containsText" text="Moderado">
      <formula>NOT(ISERROR(SEARCH("Moderado",G10)))</formula>
    </cfRule>
    <cfRule type="containsText" dxfId="196" priority="1108" operator="containsText" text="Menor">
      <formula>NOT(ISERROR(SEARCH("Menor",G10)))</formula>
    </cfRule>
    <cfRule type="containsText" dxfId="195" priority="1109" operator="containsText" text="Leve">
      <formula>NOT(ISERROR(SEARCH("Leve",G10)))</formula>
    </cfRule>
  </conditionalFormatting>
  <conditionalFormatting sqref="H10:I10 H20:I20 H30:I30 H40:I40 H50:I50 H60:I60 H70 H80 H90 H100 H110 H120 H130 H140 H150">
    <cfRule type="containsText" dxfId="194" priority="1099" operator="containsText" text="Extremo">
      <formula>NOT(ISERROR(SEARCH("Extremo",H10)))</formula>
    </cfRule>
    <cfRule type="containsText" dxfId="193" priority="1100" operator="containsText" text="Alto">
      <formula>NOT(ISERROR(SEARCH("Alto",H10)))</formula>
    </cfRule>
    <cfRule type="containsText" dxfId="192" priority="1101" operator="containsText" text="Bajo">
      <formula>NOT(ISERROR(SEARCH("Bajo",H10)))</formula>
    </cfRule>
    <cfRule type="containsText" dxfId="191" priority="1102" operator="containsText" text="Moderado">
      <formula>NOT(ISERROR(SEARCH("Moderado",H10)))</formula>
    </cfRule>
    <cfRule type="containsText" dxfId="190" priority="1103" operator="containsText" text="Extremo">
      <formula>NOT(ISERROR(SEARCH("Extremo",H10)))</formula>
    </cfRule>
  </conditionalFormatting>
  <conditionalFormatting sqref="J10:J159">
    <cfRule type="containsText" dxfId="189" priority="801" operator="containsText" text="Muy Baja">
      <formula>NOT(ISERROR(SEARCH("Muy Baja",J10)))</formula>
    </cfRule>
    <cfRule type="containsText" dxfId="188" priority="1068" operator="containsText" text="Muy Alta">
      <formula>NOT(ISERROR(SEARCH("Muy Alta",J10)))</formula>
    </cfRule>
    <cfRule type="containsText" dxfId="187" priority="1069" operator="containsText" text="Alta">
      <formula>NOT(ISERROR(SEARCH("Alta",J10)))</formula>
    </cfRule>
    <cfRule type="containsText" dxfId="186" priority="1070" operator="containsText" text="Media">
      <formula>NOT(ISERROR(SEARCH("Media",J10)))</formula>
    </cfRule>
    <cfRule type="containsText" dxfId="185" priority="1071" operator="containsText" text="Baja">
      <formula>NOT(ISERROR(SEARCH("Baja",J10)))</formula>
    </cfRule>
    <cfRule type="containsText" dxfId="184" priority="1072" operator="containsText" text="Muy Baja">
      <formula>NOT(ISERROR(SEARCH("Muy Baja",J10)))</formula>
    </cfRule>
  </conditionalFormatting>
  <conditionalFormatting sqref="K10:K159">
    <cfRule type="containsText" dxfId="183" priority="1063" operator="containsText" text="Catastrófico">
      <formula>NOT(ISERROR(SEARCH("Catastrófico",K10)))</formula>
    </cfRule>
    <cfRule type="containsText" dxfId="182" priority="1064" operator="containsText" text="Moderado">
      <formula>NOT(ISERROR(SEARCH("Moderado",K10)))</formula>
    </cfRule>
    <cfRule type="containsText" dxfId="181" priority="1065" operator="containsText" text="Menor">
      <formula>NOT(ISERROR(SEARCH("Menor",K10)))</formula>
    </cfRule>
    <cfRule type="containsText" dxfId="180" priority="1066" operator="containsText" text="Leve">
      <formula>NOT(ISERROR(SEARCH("Leve",K10)))</formula>
    </cfRule>
    <cfRule type="containsText" dxfId="179" priority="1067" operator="containsText" text="Mayor">
      <formula>NOT(ISERROR(SEARCH("Mayor",K10)))</formula>
    </cfRule>
  </conditionalFormatting>
  <conditionalFormatting sqref="M10 M20 M30 M40 M50 M60 M70 M80 M90 M100 M110 M120 M130 M140 M150">
    <cfRule type="containsText" dxfId="178" priority="1073" operator="containsText" text="Extremo">
      <formula>NOT(ISERROR(SEARCH("Extremo",M10)))</formula>
    </cfRule>
    <cfRule type="containsText" dxfId="177" priority="1074" operator="containsText" text="Alto">
      <formula>NOT(ISERROR(SEARCH("Alto",M10)))</formula>
    </cfRule>
    <cfRule type="containsText" dxfId="176" priority="1075" operator="containsText" text="Moderado">
      <formula>NOT(ISERROR(SEARCH("Moderado",M10)))</formula>
    </cfRule>
    <cfRule type="containsText" dxfId="175" priority="1076" operator="containsText" text="Menor">
      <formula>NOT(ISERROR(SEARCH("Menor",M10)))</formula>
    </cfRule>
    <cfRule type="containsText" dxfId="174" priority="1077" operator="containsText" text="Bajo">
      <formula>NOT(ISERROR(SEARCH("Bajo",M10)))</formula>
    </cfRule>
    <cfRule type="containsText" dxfId="173" priority="1078" operator="containsText" text="Moderado">
      <formula>NOT(ISERROR(SEARCH("Moderado",M10)))</formula>
    </cfRule>
    <cfRule type="containsText" dxfId="172" priority="1079" operator="containsText" text="Extremo">
      <formula>NOT(ISERROR(SEARCH("Extremo",M10)))</formula>
    </cfRule>
    <cfRule type="containsText" dxfId="171" priority="1080" operator="containsText" text="Baja">
      <formula>NOT(ISERROR(SEARCH("Baja",M10)))</formula>
    </cfRule>
    <cfRule type="containsText" dxfId="170" priority="1081" operator="containsText" text="Alto">
      <formula>NOT(ISERROR(SEARCH("Alto",M10)))</formula>
    </cfRule>
  </conditionalFormatting>
  <conditionalFormatting sqref="I70">
    <cfRule type="containsText" dxfId="169" priority="392" operator="containsText" text="Extremo">
      <formula>NOT(ISERROR(SEARCH("Extremo",I70)))</formula>
    </cfRule>
    <cfRule type="containsText" dxfId="168" priority="393" operator="containsText" text="Alto">
      <formula>NOT(ISERROR(SEARCH("Alto",I70)))</formula>
    </cfRule>
    <cfRule type="containsText" dxfId="167" priority="394" operator="containsText" text="Bajo">
      <formula>NOT(ISERROR(SEARCH("Bajo",I70)))</formula>
    </cfRule>
    <cfRule type="containsText" dxfId="166" priority="395" operator="containsText" text="Moderado">
      <formula>NOT(ISERROR(SEARCH("Moderado",I70)))</formula>
    </cfRule>
    <cfRule type="containsText" dxfId="165" priority="396" operator="containsText" text="Extremo">
      <formula>NOT(ISERROR(SEARCH("Extremo",I70)))</formula>
    </cfRule>
  </conditionalFormatting>
  <conditionalFormatting sqref="I80">
    <cfRule type="containsText" dxfId="164" priority="339" operator="containsText" text="Extremo">
      <formula>NOT(ISERROR(SEARCH("Extremo",I80)))</formula>
    </cfRule>
    <cfRule type="containsText" dxfId="163" priority="340" operator="containsText" text="Alto">
      <formula>NOT(ISERROR(SEARCH("Alto",I80)))</formula>
    </cfRule>
    <cfRule type="containsText" dxfId="162" priority="341" operator="containsText" text="Bajo">
      <formula>NOT(ISERROR(SEARCH("Bajo",I80)))</formula>
    </cfRule>
    <cfRule type="containsText" dxfId="161" priority="342" operator="containsText" text="Moderado">
      <formula>NOT(ISERROR(SEARCH("Moderado",I80)))</formula>
    </cfRule>
    <cfRule type="containsText" dxfId="160" priority="343" operator="containsText" text="Extremo">
      <formula>NOT(ISERROR(SEARCH("Extremo",I80)))</formula>
    </cfRule>
  </conditionalFormatting>
  <conditionalFormatting sqref="I90">
    <cfRule type="containsText" dxfId="159" priority="286" operator="containsText" text="Extremo">
      <formula>NOT(ISERROR(SEARCH("Extremo",I90)))</formula>
    </cfRule>
    <cfRule type="containsText" dxfId="158" priority="287" operator="containsText" text="Alto">
      <formula>NOT(ISERROR(SEARCH("Alto",I90)))</formula>
    </cfRule>
    <cfRule type="containsText" dxfId="157" priority="288" operator="containsText" text="Bajo">
      <formula>NOT(ISERROR(SEARCH("Bajo",I90)))</formula>
    </cfRule>
    <cfRule type="containsText" dxfId="156" priority="289" operator="containsText" text="Moderado">
      <formula>NOT(ISERROR(SEARCH("Moderado",I90)))</formula>
    </cfRule>
    <cfRule type="containsText" dxfId="155" priority="290" operator="containsText" text="Extremo">
      <formula>NOT(ISERROR(SEARCH("Extremo",I90)))</formula>
    </cfRule>
  </conditionalFormatting>
  <conditionalFormatting sqref="I100">
    <cfRule type="containsText" dxfId="154" priority="233" operator="containsText" text="Extremo">
      <formula>NOT(ISERROR(SEARCH("Extremo",I100)))</formula>
    </cfRule>
    <cfRule type="containsText" dxfId="153" priority="234" operator="containsText" text="Alto">
      <formula>NOT(ISERROR(SEARCH("Alto",I100)))</formula>
    </cfRule>
    <cfRule type="containsText" dxfId="152" priority="235" operator="containsText" text="Bajo">
      <formula>NOT(ISERROR(SEARCH("Bajo",I100)))</formula>
    </cfRule>
    <cfRule type="containsText" dxfId="151" priority="236" operator="containsText" text="Moderado">
      <formula>NOT(ISERROR(SEARCH("Moderado",I100)))</formula>
    </cfRule>
    <cfRule type="containsText" dxfId="150" priority="237" operator="containsText" text="Extremo">
      <formula>NOT(ISERROR(SEARCH("Extremo",I100)))</formula>
    </cfRule>
  </conditionalFormatting>
  <conditionalFormatting sqref="I110">
    <cfRule type="containsText" dxfId="149" priority="180" operator="containsText" text="Extremo">
      <formula>NOT(ISERROR(SEARCH("Extremo",I110)))</formula>
    </cfRule>
    <cfRule type="containsText" dxfId="148" priority="181" operator="containsText" text="Alto">
      <formula>NOT(ISERROR(SEARCH("Alto",I110)))</formula>
    </cfRule>
    <cfRule type="containsText" dxfId="147" priority="182" operator="containsText" text="Bajo">
      <formula>NOT(ISERROR(SEARCH("Bajo",I110)))</formula>
    </cfRule>
    <cfRule type="containsText" dxfId="146" priority="183" operator="containsText" text="Moderado">
      <formula>NOT(ISERROR(SEARCH("Moderado",I110)))</formula>
    </cfRule>
    <cfRule type="containsText" dxfId="145" priority="184" operator="containsText" text="Extremo">
      <formula>NOT(ISERROR(SEARCH("Extremo",I110)))</formula>
    </cfRule>
  </conditionalFormatting>
  <conditionalFormatting sqref="I120">
    <cfRule type="containsText" dxfId="144" priority="127" operator="containsText" text="Extremo">
      <formula>NOT(ISERROR(SEARCH("Extremo",I120)))</formula>
    </cfRule>
    <cfRule type="containsText" dxfId="143" priority="128" operator="containsText" text="Alto">
      <formula>NOT(ISERROR(SEARCH("Alto",I120)))</formula>
    </cfRule>
    <cfRule type="containsText" dxfId="142" priority="129" operator="containsText" text="Bajo">
      <formula>NOT(ISERROR(SEARCH("Bajo",I120)))</formula>
    </cfRule>
    <cfRule type="containsText" dxfId="141" priority="130" operator="containsText" text="Moderado">
      <formula>NOT(ISERROR(SEARCH("Moderado",I120)))</formula>
    </cfRule>
    <cfRule type="containsText" dxfId="140" priority="131" operator="containsText" text="Extremo">
      <formula>NOT(ISERROR(SEARCH("Extremo",I120)))</formula>
    </cfRule>
  </conditionalFormatting>
  <conditionalFormatting sqref="I130">
    <cfRule type="containsText" dxfId="139" priority="74" operator="containsText" text="Extremo">
      <formula>NOT(ISERROR(SEARCH("Extremo",I130)))</formula>
    </cfRule>
    <cfRule type="containsText" dxfId="138" priority="75" operator="containsText" text="Alto">
      <formula>NOT(ISERROR(SEARCH("Alto",I130)))</formula>
    </cfRule>
    <cfRule type="containsText" dxfId="137" priority="76" operator="containsText" text="Bajo">
      <formula>NOT(ISERROR(SEARCH("Bajo",I130)))</formula>
    </cfRule>
    <cfRule type="containsText" dxfId="136" priority="77" operator="containsText" text="Moderado">
      <formula>NOT(ISERROR(SEARCH("Moderado",I130)))</formula>
    </cfRule>
    <cfRule type="containsText" dxfId="135" priority="78" operator="containsText" text="Extremo">
      <formula>NOT(ISERROR(SEARCH("Extremo",I130)))</formula>
    </cfRule>
  </conditionalFormatting>
  <conditionalFormatting sqref="I140 I150">
    <cfRule type="containsText" dxfId="134" priority="21" operator="containsText" text="Extremo">
      <formula>NOT(ISERROR(SEARCH("Extremo",I140)))</formula>
    </cfRule>
    <cfRule type="containsText" dxfId="133" priority="22" operator="containsText" text="Alto">
      <formula>NOT(ISERROR(SEARCH("Alto",I140)))</formula>
    </cfRule>
    <cfRule type="containsText" dxfId="132" priority="23" operator="containsText" text="Bajo">
      <formula>NOT(ISERROR(SEARCH("Bajo",I140)))</formula>
    </cfRule>
    <cfRule type="containsText" dxfId="131" priority="24" operator="containsText" text="Moderado">
      <formula>NOT(ISERROR(SEARCH("Moderado",I140)))</formula>
    </cfRule>
    <cfRule type="containsText" dxfId="130" priority="25" operator="containsText" text="Extremo">
      <formula>NOT(ISERROR(SEARCH("Extremo",I140)))</formula>
    </cfRule>
  </conditionalFormatting>
  <dataValidations count="1">
    <dataValidation type="list" allowBlank="1" showInputMessage="1" showErrorMessage="1" sqref="D10:D159" xr:uid="{00000000-0002-0000-07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129"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1130"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 F70 F80 F90 F100 F110 F120 F130 F140 F150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N10:N159</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DX718"/>
  <sheetViews>
    <sheetView showGridLines="0" topLeftCell="O30" zoomScale="80" zoomScaleNormal="80" workbookViewId="0">
      <selection activeCell="P30" sqref="P30"/>
    </sheetView>
  </sheetViews>
  <sheetFormatPr baseColWidth="10" defaultColWidth="11.42578125" defaultRowHeight="15"/>
  <cols>
    <col min="2" max="2" width="24.28515625" customWidth="1"/>
    <col min="3" max="3" width="62.85546875" customWidth="1"/>
    <col min="4" max="4" width="10.28515625" bestFit="1" customWidth="1"/>
    <col min="5" max="5" width="84.28515625" style="37" customWidth="1"/>
    <col min="6" max="6" width="24.7109375" customWidth="1"/>
    <col min="7" max="7" width="11.5703125" hidden="1" customWidth="1"/>
    <col min="8" max="8" width="13.7109375" hidden="1" customWidth="1"/>
    <col min="9" max="9" width="28.5703125" hidden="1" customWidth="1"/>
    <col min="10" max="10" width="11.5703125" hidden="1" customWidth="1"/>
    <col min="11" max="11" width="10.5703125" hidden="1" customWidth="1"/>
    <col min="12" max="12" width="4.5703125" customWidth="1"/>
    <col min="13" max="13" width="2.5703125" customWidth="1"/>
    <col min="23" max="128" width="11.42578125" style="1"/>
  </cols>
  <sheetData>
    <row r="1" spans="1:128" s="1" customFormat="1">
      <c r="E1" s="34"/>
    </row>
    <row r="2" spans="1:128" ht="23.25">
      <c r="A2" s="1"/>
      <c r="B2" s="585" t="s">
        <v>479</v>
      </c>
      <c r="C2" s="586"/>
      <c r="D2" s="586"/>
      <c r="E2" s="586"/>
      <c r="F2" s="194"/>
      <c r="G2" s="1"/>
      <c r="H2" s="1"/>
      <c r="I2" s="1"/>
      <c r="J2" s="1"/>
      <c r="K2" s="1"/>
      <c r="L2" s="1"/>
      <c r="M2" s="1"/>
      <c r="N2" s="1"/>
      <c r="O2" s="1"/>
      <c r="P2" s="1"/>
      <c r="Q2" s="1"/>
      <c r="R2" s="1"/>
      <c r="S2" s="1"/>
      <c r="T2" s="1"/>
      <c r="U2" s="1"/>
      <c r="V2" s="1"/>
    </row>
    <row r="3" spans="1:128">
      <c r="A3" s="1"/>
      <c r="B3" s="8"/>
      <c r="C3" s="8"/>
      <c r="D3" s="8"/>
      <c r="E3" s="35"/>
      <c r="F3" s="1"/>
      <c r="G3" s="1"/>
      <c r="H3" s="1"/>
      <c r="I3" s="1"/>
      <c r="J3" s="1"/>
      <c r="K3" s="1"/>
      <c r="L3" s="1"/>
      <c r="M3" s="1"/>
      <c r="N3" s="1"/>
      <c r="O3" s="1"/>
      <c r="P3" s="1"/>
      <c r="Q3" s="1"/>
      <c r="R3" s="1"/>
      <c r="S3" s="1"/>
      <c r="T3" s="1"/>
      <c r="U3" s="1"/>
      <c r="V3" s="1"/>
    </row>
    <row r="4" spans="1:128" ht="21" customHeight="1">
      <c r="A4" s="1"/>
      <c r="B4" s="50"/>
      <c r="C4" s="579" t="s">
        <v>480</v>
      </c>
      <c r="D4" s="581"/>
      <c r="E4" s="579" t="s">
        <v>481</v>
      </c>
      <c r="F4" s="581"/>
      <c r="G4" s="1"/>
      <c r="H4" s="1"/>
      <c r="I4" s="1"/>
      <c r="J4" s="1"/>
      <c r="K4" s="1"/>
      <c r="L4" s="1"/>
      <c r="M4" s="1"/>
      <c r="N4" s="1"/>
      <c r="O4" s="1"/>
      <c r="P4" s="1"/>
      <c r="Q4" s="1"/>
      <c r="R4" s="1"/>
      <c r="S4" s="1"/>
      <c r="T4" s="1"/>
      <c r="U4" s="1"/>
      <c r="V4" s="1"/>
    </row>
    <row r="5" spans="1:128" ht="40.5" customHeight="1">
      <c r="A5" s="1"/>
      <c r="B5" s="50"/>
      <c r="C5" s="199" t="s">
        <v>482</v>
      </c>
      <c r="D5" s="200"/>
      <c r="E5" s="185" t="s">
        <v>483</v>
      </c>
      <c r="F5" s="185" t="s">
        <v>481</v>
      </c>
      <c r="G5" s="1"/>
      <c r="H5" s="1"/>
      <c r="I5" s="1"/>
      <c r="J5" s="1"/>
      <c r="K5" s="1"/>
      <c r="L5" s="1"/>
      <c r="M5" s="1"/>
      <c r="N5" s="1"/>
      <c r="O5" s="1"/>
      <c r="P5" s="1"/>
      <c r="Q5" s="1"/>
      <c r="R5" s="1"/>
      <c r="S5" s="1"/>
      <c r="T5" s="1"/>
      <c r="U5" s="1"/>
      <c r="V5" s="1"/>
    </row>
    <row r="6" spans="1:128" ht="20.25">
      <c r="A6" s="1"/>
      <c r="B6" s="51" t="s">
        <v>484</v>
      </c>
      <c r="C6" s="195" t="s">
        <v>485</v>
      </c>
      <c r="D6" s="196">
        <v>0.04</v>
      </c>
      <c r="E6" s="197" t="s">
        <v>486</v>
      </c>
      <c r="F6" s="78">
        <v>1</v>
      </c>
      <c r="G6" s="1"/>
      <c r="H6" s="39"/>
      <c r="I6" s="1"/>
      <c r="J6" s="1"/>
      <c r="K6" s="1"/>
      <c r="L6" s="1"/>
      <c r="M6" s="1"/>
      <c r="N6" s="1"/>
      <c r="O6" s="1"/>
      <c r="P6" s="1"/>
      <c r="Q6" s="1"/>
      <c r="R6" s="1"/>
      <c r="S6" s="1"/>
      <c r="T6" s="1"/>
      <c r="U6" s="1"/>
      <c r="V6" s="1"/>
    </row>
    <row r="7" spans="1:128" ht="20.25">
      <c r="A7" s="1"/>
      <c r="B7" s="52" t="s">
        <v>487</v>
      </c>
      <c r="C7" s="195" t="s">
        <v>488</v>
      </c>
      <c r="D7" s="196">
        <v>0.09</v>
      </c>
      <c r="E7" s="197" t="s">
        <v>489</v>
      </c>
      <c r="F7" s="78">
        <v>2</v>
      </c>
      <c r="G7" s="1"/>
      <c r="H7" s="1"/>
      <c r="I7" s="1"/>
      <c r="J7" s="1"/>
      <c r="K7" s="1"/>
      <c r="L7" s="1"/>
      <c r="M7" s="1"/>
      <c r="N7" s="1"/>
      <c r="O7" s="1"/>
      <c r="P7" s="1"/>
      <c r="Q7" s="1"/>
      <c r="R7" s="1"/>
      <c r="S7" s="1"/>
      <c r="T7" s="1"/>
      <c r="U7" s="1"/>
      <c r="V7" s="1"/>
    </row>
    <row r="8" spans="1:128" ht="20.25">
      <c r="A8" s="1"/>
      <c r="B8" s="53" t="s">
        <v>490</v>
      </c>
      <c r="C8" s="195" t="s">
        <v>491</v>
      </c>
      <c r="D8" s="196">
        <v>0.28999999999999998</v>
      </c>
      <c r="E8" s="197" t="s">
        <v>492</v>
      </c>
      <c r="F8" s="78">
        <v>3</v>
      </c>
      <c r="G8" s="1"/>
      <c r="H8" s="1"/>
      <c r="I8" s="1"/>
      <c r="J8" s="1"/>
      <c r="K8" s="1"/>
      <c r="L8" s="1"/>
      <c r="M8" s="1"/>
      <c r="N8" s="1"/>
      <c r="O8" s="1"/>
      <c r="P8" s="1"/>
      <c r="Q8" s="1"/>
      <c r="R8" s="1"/>
      <c r="S8" s="1"/>
      <c r="T8" s="1"/>
      <c r="U8" s="1"/>
      <c r="V8" s="1"/>
    </row>
    <row r="9" spans="1:128" ht="20.25">
      <c r="A9" s="1"/>
      <c r="B9" s="54" t="s">
        <v>493</v>
      </c>
      <c r="C9" s="195" t="s">
        <v>494</v>
      </c>
      <c r="D9" s="196">
        <v>0.49</v>
      </c>
      <c r="E9" s="197" t="s">
        <v>495</v>
      </c>
      <c r="F9" s="78">
        <v>4</v>
      </c>
      <c r="G9" s="1"/>
      <c r="H9" s="1"/>
      <c r="I9" s="1"/>
      <c r="J9" s="1"/>
      <c r="K9" s="1"/>
      <c r="L9" s="1"/>
      <c r="M9" s="1"/>
      <c r="N9" s="1"/>
      <c r="O9" s="1"/>
      <c r="P9" s="1"/>
      <c r="Q9" s="1"/>
      <c r="R9" s="1"/>
      <c r="S9" s="1"/>
      <c r="T9" s="1"/>
      <c r="U9" s="1"/>
      <c r="V9" s="1"/>
    </row>
    <row r="10" spans="1:128" ht="20.25">
      <c r="A10" s="1"/>
      <c r="B10" s="55" t="s">
        <v>496</v>
      </c>
      <c r="C10" s="195" t="s">
        <v>497</v>
      </c>
      <c r="D10" s="196">
        <v>1</v>
      </c>
      <c r="E10" s="197" t="s">
        <v>498</v>
      </c>
      <c r="F10" s="78">
        <v>5</v>
      </c>
      <c r="G10" s="1"/>
      <c r="H10" s="1"/>
      <c r="I10" s="73" t="s">
        <v>369</v>
      </c>
      <c r="J10" s="1"/>
      <c r="K10" s="1"/>
      <c r="L10" s="1"/>
      <c r="M10" s="1"/>
      <c r="N10" s="1"/>
      <c r="O10" s="1"/>
      <c r="P10" s="1"/>
      <c r="Q10" s="1"/>
      <c r="R10" s="1"/>
      <c r="S10" s="1"/>
      <c r="T10" s="1"/>
      <c r="U10" s="1"/>
      <c r="V10" s="1"/>
    </row>
    <row r="11" spans="1:128" ht="16.5">
      <c r="A11" s="1"/>
      <c r="B11" s="3"/>
      <c r="C11" s="2"/>
      <c r="D11" s="2"/>
      <c r="E11" s="36"/>
      <c r="F11" s="1"/>
      <c r="G11" s="1"/>
      <c r="H11" s="1"/>
      <c r="I11" s="1"/>
      <c r="J11" s="1"/>
      <c r="K11" s="1"/>
      <c r="L11" s="1"/>
      <c r="M11" s="1"/>
      <c r="N11" s="1"/>
      <c r="O11" s="1"/>
      <c r="P11" s="1"/>
      <c r="Q11" s="1"/>
      <c r="R11" s="1"/>
      <c r="S11" s="1"/>
      <c r="T11" s="1"/>
      <c r="U11" s="1"/>
      <c r="V11" s="1"/>
    </row>
    <row r="12" spans="1:128">
      <c r="A12" s="1"/>
      <c r="B12" s="1"/>
      <c r="C12" s="1"/>
      <c r="D12" s="1"/>
      <c r="E12" s="34"/>
      <c r="F12" s="1"/>
      <c r="G12" s="1"/>
      <c r="H12" s="1"/>
      <c r="I12" s="1"/>
      <c r="J12" s="1"/>
      <c r="K12" s="1"/>
      <c r="L12" s="1"/>
      <c r="M12" s="1"/>
      <c r="N12" s="1"/>
      <c r="O12" s="1"/>
      <c r="P12" s="1"/>
      <c r="Q12" s="1"/>
      <c r="R12" s="1"/>
      <c r="S12" s="1"/>
      <c r="T12" s="1"/>
      <c r="U12" s="1"/>
      <c r="V12" s="1"/>
    </row>
    <row r="13" spans="1:128">
      <c r="A13" s="1"/>
      <c r="B13" s="1"/>
      <c r="C13" s="1"/>
      <c r="D13" s="1"/>
      <c r="E13" s="34"/>
      <c r="F13" s="1"/>
      <c r="G13" s="1"/>
      <c r="H13" s="1"/>
      <c r="I13" s="1"/>
      <c r="J13" s="1"/>
      <c r="K13" s="1"/>
      <c r="L13" s="1"/>
      <c r="M13" s="1"/>
      <c r="N13" s="1"/>
      <c r="O13" s="1"/>
      <c r="P13" s="1"/>
      <c r="Q13" s="1"/>
      <c r="R13" s="1"/>
      <c r="S13" s="1"/>
      <c r="T13" s="1"/>
      <c r="U13" s="1"/>
      <c r="V13" s="1"/>
    </row>
    <row r="14" spans="1:128" ht="23.25">
      <c r="A14" s="1"/>
      <c r="B14" s="585" t="s">
        <v>499</v>
      </c>
      <c r="C14" s="586"/>
      <c r="D14" s="586"/>
      <c r="E14" s="586"/>
      <c r="F14" s="194"/>
      <c r="G14" s="49"/>
      <c r="H14" s="1"/>
      <c r="I14" s="1"/>
      <c r="J14" s="1"/>
      <c r="K14" s="1"/>
      <c r="L14" s="1"/>
      <c r="M14" s="1"/>
      <c r="N14" s="1"/>
      <c r="O14" s="1"/>
      <c r="P14" s="1"/>
      <c r="Q14" s="1"/>
      <c r="R14" s="1"/>
      <c r="S14" s="1"/>
      <c r="T14" s="1"/>
      <c r="U14" s="1"/>
      <c r="V14" s="1"/>
    </row>
    <row r="15" spans="1:128">
      <c r="A15" s="1"/>
      <c r="B15" s="587"/>
      <c r="C15" s="588"/>
      <c r="D15" s="588"/>
      <c r="E15" s="588"/>
      <c r="F15" s="589"/>
      <c r="G15" s="1"/>
      <c r="H15" s="1"/>
      <c r="I15" s="1"/>
      <c r="J15" s="1"/>
      <c r="K15" s="1"/>
      <c r="L15" s="1"/>
      <c r="M15" s="1"/>
      <c r="N15" s="1"/>
      <c r="O15" s="1"/>
      <c r="P15" s="1"/>
      <c r="Q15" s="1"/>
      <c r="R15" s="1"/>
      <c r="S15" s="1"/>
      <c r="T15" s="1"/>
      <c r="U15" s="1"/>
      <c r="V15" s="1"/>
    </row>
    <row r="16" spans="1:128" s="59" customFormat="1" ht="20.25" hidden="1" customHeight="1">
      <c r="A16" s="57"/>
      <c r="B16" s="76"/>
      <c r="C16" s="579" t="s">
        <v>309</v>
      </c>
      <c r="D16" s="580"/>
      <c r="E16" s="581"/>
      <c r="F16" s="77"/>
      <c r="G16" s="57"/>
      <c r="H16" s="57"/>
      <c r="I16" s="74" t="s">
        <v>293</v>
      </c>
      <c r="J16" s="57"/>
      <c r="K16" s="57"/>
      <c r="L16" s="57"/>
      <c r="M16" s="57"/>
      <c r="N16" s="57"/>
      <c r="O16" s="57"/>
      <c r="P16" s="57"/>
      <c r="Q16" s="57"/>
      <c r="R16" s="57"/>
      <c r="S16" s="57"/>
      <c r="T16" s="57"/>
      <c r="U16" s="57"/>
      <c r="V16" s="57"/>
      <c r="W16" s="57"/>
      <c r="X16" s="57"/>
      <c r="Y16" s="57"/>
      <c r="Z16" s="57"/>
      <c r="AA16" s="57"/>
      <c r="AB16" s="57"/>
      <c r="AC16" s="57"/>
      <c r="AD16" s="57"/>
      <c r="AE16" s="57"/>
      <c r="AF16" s="57"/>
      <c r="AG16" s="57"/>
      <c r="AH16" s="57"/>
      <c r="AI16" s="57"/>
      <c r="AJ16" s="57"/>
      <c r="AK16" s="57"/>
      <c r="AL16" s="57"/>
      <c r="AM16" s="57"/>
      <c r="AN16" s="57"/>
      <c r="AO16" s="57"/>
      <c r="AP16" s="57"/>
      <c r="AQ16" s="57"/>
      <c r="AR16" s="57"/>
      <c r="AS16" s="57"/>
      <c r="AT16" s="57"/>
      <c r="AU16" s="57"/>
      <c r="AV16" s="57"/>
      <c r="AW16" s="57"/>
      <c r="AX16" s="57"/>
      <c r="AY16" s="57"/>
      <c r="AZ16" s="57"/>
      <c r="BA16" s="57"/>
      <c r="BB16" s="57"/>
      <c r="BC16" s="57"/>
      <c r="BD16" s="57"/>
      <c r="BE16" s="57"/>
      <c r="BF16" s="57"/>
      <c r="BG16" s="57"/>
      <c r="BH16" s="57"/>
      <c r="BI16" s="57"/>
      <c r="BJ16" s="57"/>
      <c r="BK16" s="57"/>
      <c r="BL16" s="57"/>
      <c r="BM16" s="57"/>
      <c r="BN16" s="57"/>
      <c r="BO16" s="57"/>
      <c r="BP16" s="57"/>
      <c r="BQ16" s="57"/>
      <c r="BR16" s="57"/>
      <c r="BS16" s="57"/>
      <c r="BT16" s="57"/>
      <c r="BU16" s="57"/>
      <c r="BV16" s="57"/>
      <c r="BW16" s="57"/>
      <c r="BX16" s="57"/>
      <c r="BY16" s="57"/>
      <c r="BZ16" s="57"/>
      <c r="CA16" s="57"/>
      <c r="CB16" s="57"/>
      <c r="CC16" s="57"/>
      <c r="CD16" s="57"/>
      <c r="CE16" s="57"/>
      <c r="CF16" s="57"/>
      <c r="CG16" s="57"/>
      <c r="CH16" s="57"/>
      <c r="CI16" s="57"/>
      <c r="CJ16" s="57"/>
      <c r="CK16" s="57"/>
      <c r="CL16" s="57"/>
      <c r="CM16" s="57"/>
      <c r="CN16" s="57"/>
      <c r="CO16" s="57"/>
      <c r="CP16" s="57"/>
      <c r="CQ16" s="57"/>
      <c r="CR16" s="57"/>
      <c r="CS16" s="57"/>
      <c r="CT16" s="57"/>
      <c r="CU16" s="57"/>
      <c r="CV16" s="57"/>
      <c r="CW16" s="57"/>
      <c r="CX16" s="57"/>
      <c r="CY16" s="57"/>
      <c r="CZ16" s="57"/>
      <c r="DA16" s="57"/>
      <c r="DB16" s="57"/>
      <c r="DC16" s="57"/>
      <c r="DD16" s="57"/>
      <c r="DE16" s="57"/>
      <c r="DF16" s="57"/>
      <c r="DG16" s="57"/>
      <c r="DH16" s="57"/>
      <c r="DI16" s="57"/>
      <c r="DJ16" s="57"/>
      <c r="DK16" s="57"/>
      <c r="DL16" s="57"/>
      <c r="DM16" s="57"/>
      <c r="DN16" s="57"/>
      <c r="DO16" s="57"/>
      <c r="DP16" s="57"/>
      <c r="DQ16" s="57"/>
      <c r="DR16" s="57"/>
      <c r="DS16" s="57"/>
      <c r="DT16" s="57"/>
      <c r="DU16" s="57"/>
      <c r="DV16" s="57"/>
      <c r="DW16" s="57"/>
      <c r="DX16" s="57"/>
    </row>
    <row r="17" spans="1:128" s="59" customFormat="1" ht="40.5" hidden="1" customHeight="1">
      <c r="A17" s="57"/>
      <c r="B17" s="51" t="s">
        <v>500</v>
      </c>
      <c r="C17" s="576" t="s">
        <v>310</v>
      </c>
      <c r="D17" s="577"/>
      <c r="E17" s="578"/>
      <c r="F17" s="78">
        <v>1</v>
      </c>
      <c r="G17" s="57"/>
      <c r="H17" s="57"/>
      <c r="I17" s="73" t="s">
        <v>309</v>
      </c>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c r="BZ17" s="57"/>
      <c r="CA17" s="57"/>
      <c r="CB17" s="57"/>
      <c r="CC17" s="57"/>
      <c r="CD17" s="57"/>
      <c r="CE17" s="57"/>
      <c r="CF17" s="57"/>
      <c r="CG17" s="57"/>
      <c r="CH17" s="57"/>
      <c r="CI17" s="57"/>
      <c r="CJ17" s="57"/>
      <c r="CK17" s="57"/>
      <c r="CL17" s="57"/>
      <c r="CM17" s="57"/>
      <c r="CN17" s="57"/>
      <c r="CO17" s="57"/>
      <c r="CP17" s="57"/>
      <c r="CQ17" s="57"/>
      <c r="CR17" s="57"/>
      <c r="CS17" s="57"/>
      <c r="CT17" s="57"/>
      <c r="CU17" s="57"/>
      <c r="CV17" s="57"/>
      <c r="CW17" s="57"/>
      <c r="CX17" s="57"/>
      <c r="CY17" s="57"/>
      <c r="CZ17" s="57"/>
      <c r="DA17" s="57"/>
      <c r="DB17" s="57"/>
      <c r="DC17" s="57"/>
      <c r="DD17" s="57"/>
      <c r="DE17" s="57"/>
      <c r="DF17" s="57"/>
      <c r="DG17" s="57"/>
      <c r="DH17" s="57"/>
      <c r="DI17" s="57"/>
      <c r="DJ17" s="57"/>
      <c r="DK17" s="57"/>
      <c r="DL17" s="57"/>
      <c r="DM17" s="57"/>
      <c r="DN17" s="57"/>
      <c r="DO17" s="57"/>
      <c r="DP17" s="57"/>
      <c r="DQ17" s="57"/>
      <c r="DR17" s="57"/>
      <c r="DS17" s="57"/>
      <c r="DT17" s="57"/>
      <c r="DU17" s="57"/>
      <c r="DV17" s="57"/>
      <c r="DW17" s="57"/>
      <c r="DX17" s="57"/>
    </row>
    <row r="18" spans="1:128" s="59" customFormat="1" ht="20.25" hidden="1" customHeight="1">
      <c r="A18" s="57"/>
      <c r="B18" s="52" t="s">
        <v>501</v>
      </c>
      <c r="C18" s="576" t="s">
        <v>374</v>
      </c>
      <c r="D18" s="577"/>
      <c r="E18" s="578"/>
      <c r="F18" s="78">
        <v>2</v>
      </c>
      <c r="G18" s="57"/>
      <c r="H18" s="57"/>
      <c r="I18" s="73" t="s">
        <v>312</v>
      </c>
      <c r="J18" s="57"/>
      <c r="K18" s="57"/>
      <c r="L18" s="57"/>
      <c r="M18" s="57"/>
      <c r="N18" s="57"/>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57"/>
      <c r="AU18" s="57"/>
      <c r="AV18" s="57"/>
      <c r="AW18" s="57"/>
      <c r="AX18" s="57"/>
      <c r="AY18" s="57"/>
      <c r="AZ18" s="57"/>
      <c r="BA18" s="57"/>
      <c r="BB18" s="57"/>
      <c r="BC18" s="57"/>
      <c r="BD18" s="57"/>
      <c r="BE18" s="57"/>
      <c r="BF18" s="57"/>
      <c r="BG18" s="57"/>
      <c r="BH18" s="57"/>
      <c r="BI18" s="57"/>
      <c r="BJ18" s="57"/>
      <c r="BK18" s="57"/>
      <c r="BL18" s="57"/>
      <c r="BM18" s="57"/>
      <c r="BN18" s="57"/>
      <c r="BO18" s="57"/>
      <c r="BP18" s="57"/>
      <c r="BQ18" s="57"/>
      <c r="BR18" s="57"/>
      <c r="BS18" s="57"/>
      <c r="BT18" s="57"/>
      <c r="BU18" s="57"/>
      <c r="BV18" s="57"/>
      <c r="BW18" s="57"/>
      <c r="BX18" s="57"/>
      <c r="BY18" s="57"/>
      <c r="BZ18" s="57"/>
      <c r="CA18" s="57"/>
      <c r="CB18" s="57"/>
      <c r="CC18" s="57"/>
      <c r="CD18" s="57"/>
      <c r="CE18" s="57"/>
      <c r="CF18" s="57"/>
      <c r="CG18" s="57"/>
      <c r="CH18" s="57"/>
      <c r="CI18" s="57"/>
      <c r="CJ18" s="57"/>
      <c r="CK18" s="57"/>
      <c r="CL18" s="57"/>
      <c r="CM18" s="57"/>
      <c r="CN18" s="57"/>
      <c r="CO18" s="57"/>
      <c r="CP18" s="57"/>
      <c r="CQ18" s="57"/>
      <c r="CR18" s="57"/>
      <c r="CS18" s="57"/>
      <c r="CT18" s="57"/>
      <c r="CU18" s="57"/>
      <c r="CV18" s="57"/>
      <c r="CW18" s="57"/>
      <c r="CX18" s="57"/>
      <c r="CY18" s="57"/>
      <c r="CZ18" s="57"/>
      <c r="DA18" s="57"/>
      <c r="DB18" s="57"/>
      <c r="DC18" s="57"/>
      <c r="DD18" s="57"/>
      <c r="DE18" s="57"/>
      <c r="DF18" s="57"/>
      <c r="DG18" s="57"/>
      <c r="DH18" s="57"/>
      <c r="DI18" s="57"/>
      <c r="DJ18" s="57"/>
      <c r="DK18" s="57"/>
      <c r="DL18" s="57"/>
      <c r="DM18" s="57"/>
      <c r="DN18" s="57"/>
      <c r="DO18" s="57"/>
      <c r="DP18" s="57"/>
      <c r="DQ18" s="57"/>
      <c r="DR18" s="57"/>
      <c r="DS18" s="57"/>
      <c r="DT18" s="57"/>
      <c r="DU18" s="57"/>
      <c r="DV18" s="57"/>
      <c r="DW18" s="57"/>
      <c r="DX18" s="57"/>
    </row>
    <row r="19" spans="1:128" s="59" customFormat="1" ht="30" hidden="1" customHeight="1">
      <c r="A19" s="57"/>
      <c r="B19" s="53" t="s">
        <v>502</v>
      </c>
      <c r="C19" s="576" t="s">
        <v>503</v>
      </c>
      <c r="D19" s="577"/>
      <c r="E19" s="578"/>
      <c r="F19" s="78">
        <v>3</v>
      </c>
      <c r="G19" s="57"/>
      <c r="H19" s="57"/>
      <c r="I19" s="73" t="s">
        <v>298</v>
      </c>
      <c r="J19" s="57"/>
      <c r="K19" s="57"/>
      <c r="L19" s="57"/>
      <c r="M19" s="57"/>
      <c r="N19" s="57"/>
      <c r="O19" s="57"/>
      <c r="P19" s="57"/>
      <c r="Q19" s="57"/>
      <c r="R19" s="57"/>
      <c r="S19" s="57"/>
      <c r="T19" s="57"/>
      <c r="U19" s="57"/>
      <c r="V19" s="57"/>
      <c r="W19" s="57"/>
      <c r="X19" s="57"/>
      <c r="Y19" s="57"/>
      <c r="Z19" s="57"/>
      <c r="AA19" s="57"/>
      <c r="AB19" s="57"/>
      <c r="AC19" s="57"/>
      <c r="AD19" s="57"/>
      <c r="AE19" s="57"/>
      <c r="AF19" s="57"/>
      <c r="AG19" s="57"/>
      <c r="AH19" s="57"/>
      <c r="AI19" s="57"/>
      <c r="AJ19" s="57"/>
      <c r="AK19" s="57"/>
      <c r="AL19" s="57"/>
      <c r="AM19" s="57"/>
      <c r="AN19" s="57"/>
      <c r="AO19" s="57"/>
      <c r="AP19" s="57"/>
      <c r="AQ19" s="57"/>
      <c r="AR19" s="57"/>
      <c r="AS19" s="57"/>
      <c r="AT19" s="57"/>
      <c r="AU19" s="57"/>
      <c r="AV19" s="57"/>
      <c r="AW19" s="57"/>
      <c r="AX19" s="57"/>
      <c r="AY19" s="57"/>
      <c r="AZ19" s="57"/>
      <c r="BA19" s="57"/>
      <c r="BB19" s="57"/>
      <c r="BC19" s="57"/>
      <c r="BD19" s="57"/>
      <c r="BE19" s="57"/>
      <c r="BF19" s="57"/>
      <c r="BG19" s="57"/>
      <c r="BH19" s="57"/>
      <c r="BI19" s="57"/>
      <c r="BJ19" s="57"/>
      <c r="BK19" s="57"/>
      <c r="BL19" s="57"/>
      <c r="BM19" s="57"/>
      <c r="BN19" s="57"/>
      <c r="BO19" s="57"/>
      <c r="BP19" s="57"/>
      <c r="BQ19" s="57"/>
      <c r="BR19" s="57"/>
      <c r="BS19" s="57"/>
      <c r="BT19" s="57"/>
      <c r="BU19" s="57"/>
      <c r="BV19" s="57"/>
      <c r="BW19" s="57"/>
      <c r="BX19" s="57"/>
      <c r="BY19" s="57"/>
      <c r="BZ19" s="57"/>
      <c r="CA19" s="57"/>
      <c r="CB19" s="57"/>
      <c r="CC19" s="57"/>
      <c r="CD19" s="57"/>
      <c r="CE19" s="57"/>
      <c r="CF19" s="57"/>
      <c r="CG19" s="57"/>
      <c r="CH19" s="57"/>
      <c r="CI19" s="57"/>
      <c r="CJ19" s="57"/>
      <c r="CK19" s="57"/>
      <c r="CL19" s="57"/>
      <c r="CM19" s="57"/>
      <c r="CN19" s="57"/>
      <c r="CO19" s="57"/>
      <c r="CP19" s="57"/>
      <c r="CQ19" s="57"/>
      <c r="CR19" s="57"/>
      <c r="CS19" s="57"/>
      <c r="CT19" s="57"/>
      <c r="CU19" s="57"/>
      <c r="CV19" s="57"/>
      <c r="CW19" s="57"/>
      <c r="CX19" s="57"/>
      <c r="CY19" s="57"/>
      <c r="CZ19" s="57"/>
      <c r="DA19" s="57"/>
      <c r="DB19" s="57"/>
      <c r="DC19" s="57"/>
      <c r="DD19" s="57"/>
      <c r="DE19" s="57"/>
      <c r="DF19" s="57"/>
      <c r="DG19" s="57"/>
      <c r="DH19" s="57"/>
      <c r="DI19" s="57"/>
      <c r="DJ19" s="57"/>
      <c r="DK19" s="57"/>
      <c r="DL19" s="57"/>
      <c r="DM19" s="57"/>
      <c r="DN19" s="57"/>
      <c r="DO19" s="57"/>
      <c r="DP19" s="57"/>
      <c r="DQ19" s="57"/>
      <c r="DR19" s="57"/>
      <c r="DS19" s="57"/>
      <c r="DT19" s="57"/>
      <c r="DU19" s="57"/>
      <c r="DV19" s="57"/>
      <c r="DW19" s="57"/>
      <c r="DX19" s="57"/>
    </row>
    <row r="20" spans="1:128" s="59" customFormat="1" ht="30" customHeight="1">
      <c r="A20" s="57"/>
      <c r="B20" s="54" t="s">
        <v>504</v>
      </c>
      <c r="C20" s="576" t="s">
        <v>357</v>
      </c>
      <c r="D20" s="577"/>
      <c r="E20" s="578"/>
      <c r="F20" s="78">
        <v>4</v>
      </c>
      <c r="G20" s="57"/>
      <c r="H20" s="57"/>
      <c r="I20" s="73" t="s">
        <v>332</v>
      </c>
      <c r="J20" s="57"/>
      <c r="K20" s="57"/>
      <c r="L20" s="57"/>
      <c r="M20" s="57"/>
      <c r="N20" s="57"/>
      <c r="O20" s="57"/>
      <c r="P20" s="57"/>
      <c r="Q20" s="57"/>
      <c r="R20" s="57"/>
      <c r="S20" s="57"/>
      <c r="T20" s="57"/>
      <c r="U20" s="57"/>
      <c r="V20" s="57"/>
      <c r="W20" s="57"/>
      <c r="X20" s="57"/>
      <c r="Y20" s="57"/>
      <c r="Z20" s="57"/>
      <c r="AA20" s="57"/>
      <c r="AB20" s="57"/>
      <c r="AC20" s="57"/>
      <c r="AD20" s="57"/>
      <c r="AE20" s="57"/>
      <c r="AF20" s="57"/>
      <c r="AG20" s="57"/>
      <c r="AH20" s="57"/>
      <c r="AI20" s="57"/>
      <c r="AJ20" s="57"/>
      <c r="AK20" s="57"/>
      <c r="AL20" s="57"/>
      <c r="AM20" s="57"/>
      <c r="AN20" s="57"/>
      <c r="AO20" s="57"/>
      <c r="AP20" s="57"/>
      <c r="AQ20" s="57"/>
      <c r="AR20" s="57"/>
      <c r="AS20" s="57"/>
      <c r="AT20" s="57"/>
      <c r="AU20" s="57"/>
      <c r="AV20" s="57"/>
      <c r="AW20" s="57"/>
      <c r="AX20" s="57"/>
      <c r="AY20" s="57"/>
      <c r="AZ20" s="57"/>
      <c r="BA20" s="57"/>
      <c r="BB20" s="57"/>
      <c r="BC20" s="57"/>
      <c r="BD20" s="57"/>
      <c r="BE20" s="57"/>
      <c r="BF20" s="57"/>
      <c r="BG20" s="57"/>
      <c r="BH20" s="57"/>
      <c r="BI20" s="57"/>
      <c r="BJ20" s="57"/>
      <c r="BK20" s="57"/>
      <c r="BL20" s="57"/>
      <c r="BM20" s="57"/>
      <c r="BN20" s="57"/>
      <c r="BO20" s="57"/>
      <c r="BP20" s="57"/>
      <c r="BQ20" s="57"/>
      <c r="BR20" s="57"/>
      <c r="BS20" s="57"/>
      <c r="BT20" s="57"/>
      <c r="BU20" s="57"/>
      <c r="BV20" s="57"/>
      <c r="BW20" s="57"/>
      <c r="BX20" s="57"/>
      <c r="BY20" s="57"/>
      <c r="BZ20" s="57"/>
      <c r="CA20" s="57"/>
      <c r="CB20" s="57"/>
      <c r="CC20" s="57"/>
      <c r="CD20" s="57"/>
      <c r="CE20" s="57"/>
      <c r="CF20" s="57"/>
      <c r="CG20" s="57"/>
      <c r="CH20" s="57"/>
      <c r="CI20" s="57"/>
      <c r="CJ20" s="57"/>
      <c r="CK20" s="57"/>
      <c r="CL20" s="57"/>
      <c r="CM20" s="57"/>
      <c r="CN20" s="57"/>
      <c r="CO20" s="57"/>
      <c r="CP20" s="57"/>
      <c r="CQ20" s="57"/>
      <c r="CR20" s="57"/>
      <c r="CS20" s="57"/>
      <c r="CT20" s="57"/>
      <c r="CU20" s="57"/>
      <c r="CV20" s="57"/>
      <c r="CW20" s="57"/>
      <c r="CX20" s="57"/>
      <c r="CY20" s="57"/>
      <c r="CZ20" s="57"/>
      <c r="DA20" s="57"/>
      <c r="DB20" s="57"/>
      <c r="DC20" s="57"/>
      <c r="DD20" s="57"/>
      <c r="DE20" s="57"/>
      <c r="DF20" s="57"/>
      <c r="DG20" s="57"/>
      <c r="DH20" s="57"/>
      <c r="DI20" s="57"/>
      <c r="DJ20" s="57"/>
      <c r="DK20" s="57"/>
      <c r="DL20" s="57"/>
      <c r="DM20" s="57"/>
      <c r="DN20" s="57"/>
      <c r="DO20" s="57"/>
      <c r="DP20" s="57"/>
      <c r="DQ20" s="57"/>
      <c r="DR20" s="57"/>
      <c r="DS20" s="57"/>
      <c r="DT20" s="57"/>
      <c r="DU20" s="57"/>
      <c r="DV20" s="57"/>
      <c r="DW20" s="57"/>
      <c r="DX20" s="57"/>
    </row>
    <row r="21" spans="1:128" s="59" customFormat="1" ht="60.6" customHeight="1">
      <c r="A21" s="57"/>
      <c r="B21" s="55" t="s">
        <v>505</v>
      </c>
      <c r="C21" s="576" t="s">
        <v>506</v>
      </c>
      <c r="D21" s="577"/>
      <c r="E21" s="578"/>
      <c r="F21" s="78">
        <v>5</v>
      </c>
      <c r="G21" s="57"/>
      <c r="H21" s="57"/>
      <c r="I21" s="73" t="str">
        <f>C48</f>
        <v>Interrupción o afectación en la prestación del servicio administrativo</v>
      </c>
      <c r="J21" s="57"/>
      <c r="K21" s="57"/>
      <c r="L21" s="57"/>
      <c r="M21" s="57"/>
      <c r="N21" s="57"/>
      <c r="O21" s="57"/>
      <c r="P21" s="57"/>
      <c r="Q21" s="57"/>
      <c r="R21" s="57"/>
      <c r="S21" s="57"/>
      <c r="T21" s="57"/>
      <c r="U21" s="57"/>
      <c r="V21" s="57"/>
      <c r="W21" s="57"/>
      <c r="X21" s="57"/>
      <c r="Y21" s="57"/>
      <c r="Z21" s="57"/>
      <c r="AA21" s="57"/>
      <c r="AB21" s="57"/>
      <c r="AC21" s="57"/>
      <c r="AD21" s="57"/>
      <c r="AE21" s="57"/>
      <c r="AF21" s="57"/>
      <c r="AG21" s="57"/>
      <c r="AH21" s="57"/>
      <c r="AI21" s="57"/>
      <c r="AJ21" s="57"/>
      <c r="AK21" s="57"/>
      <c r="AL21" s="57"/>
      <c r="AM21" s="57"/>
      <c r="AN21" s="57"/>
      <c r="AO21" s="57"/>
      <c r="AP21" s="57"/>
      <c r="AQ21" s="57"/>
      <c r="AR21" s="57"/>
      <c r="AS21" s="57"/>
      <c r="AT21" s="57"/>
      <c r="AU21" s="57"/>
      <c r="AV21" s="57"/>
      <c r="AW21" s="57"/>
      <c r="AX21" s="57"/>
      <c r="AY21" s="57"/>
      <c r="AZ21" s="57"/>
      <c r="BA21" s="57"/>
      <c r="BB21" s="57"/>
      <c r="BC21" s="57"/>
      <c r="BD21" s="57"/>
      <c r="BE21" s="57"/>
      <c r="BF21" s="57"/>
      <c r="BG21" s="57"/>
      <c r="BH21" s="57"/>
      <c r="BI21" s="57"/>
      <c r="BJ21" s="57"/>
      <c r="BK21" s="57"/>
      <c r="BL21" s="57"/>
      <c r="BM21" s="57"/>
      <c r="BN21" s="57"/>
      <c r="BO21" s="57"/>
      <c r="BP21" s="57"/>
      <c r="BQ21" s="57"/>
      <c r="BR21" s="57"/>
      <c r="BS21" s="57"/>
      <c r="BT21" s="57"/>
      <c r="BU21" s="57"/>
      <c r="BV21" s="57"/>
      <c r="BW21" s="57"/>
      <c r="BX21" s="57"/>
      <c r="BY21" s="57"/>
      <c r="BZ21" s="57"/>
      <c r="CA21" s="57"/>
      <c r="CB21" s="57"/>
      <c r="CC21" s="57"/>
      <c r="CD21" s="57"/>
      <c r="CE21" s="57"/>
      <c r="CF21" s="57"/>
      <c r="CG21" s="57"/>
      <c r="CH21" s="57"/>
      <c r="CI21" s="57"/>
      <c r="CJ21" s="57"/>
      <c r="CK21" s="57"/>
      <c r="CL21" s="57"/>
      <c r="CM21" s="57"/>
      <c r="CN21" s="57"/>
      <c r="CO21" s="57"/>
      <c r="CP21" s="57"/>
      <c r="CQ21" s="57"/>
      <c r="CR21" s="57"/>
      <c r="CS21" s="57"/>
      <c r="CT21" s="57"/>
      <c r="CU21" s="57"/>
      <c r="CV21" s="57"/>
      <c r="CW21" s="57"/>
      <c r="CX21" s="57"/>
      <c r="CY21" s="57"/>
      <c r="CZ21" s="57"/>
      <c r="DA21" s="57"/>
      <c r="DB21" s="57"/>
      <c r="DC21" s="57"/>
      <c r="DD21" s="57"/>
      <c r="DE21" s="57"/>
      <c r="DF21" s="57"/>
      <c r="DG21" s="57"/>
      <c r="DH21" s="57"/>
      <c r="DI21" s="57"/>
      <c r="DJ21" s="57"/>
      <c r="DK21" s="57"/>
      <c r="DL21" s="57"/>
      <c r="DM21" s="57"/>
      <c r="DN21" s="57"/>
      <c r="DO21" s="57"/>
      <c r="DP21" s="57"/>
      <c r="DQ21" s="57"/>
      <c r="DR21" s="57"/>
      <c r="DS21" s="57"/>
      <c r="DT21" s="57"/>
      <c r="DU21" s="57"/>
      <c r="DV21" s="57"/>
      <c r="DW21" s="57"/>
      <c r="DX21" s="57"/>
    </row>
    <row r="22" spans="1:128" s="59" customFormat="1" ht="20.25">
      <c r="A22" s="57"/>
      <c r="B22" s="65"/>
      <c r="C22" s="56"/>
      <c r="D22" s="56"/>
      <c r="E22" s="56"/>
      <c r="F22" s="66"/>
      <c r="G22" s="57"/>
      <c r="H22" s="57"/>
      <c r="I22" s="73" t="str">
        <f>C56</f>
        <v>Afectación Ambiental</v>
      </c>
      <c r="J22" s="57"/>
      <c r="K22" s="57"/>
      <c r="L22" s="57"/>
      <c r="M22" s="57"/>
      <c r="N22" s="57"/>
      <c r="O22" s="57"/>
      <c r="P22" s="57"/>
      <c r="Q22" s="57"/>
      <c r="R22" s="57"/>
      <c r="S22" s="57"/>
      <c r="T22" s="57"/>
      <c r="U22" s="57"/>
      <c r="V22" s="57"/>
      <c r="W22" s="57"/>
      <c r="X22" s="57"/>
      <c r="Y22" s="57"/>
      <c r="Z22" s="57"/>
      <c r="AA22" s="57"/>
      <c r="AB22" s="57"/>
      <c r="AC22" s="57"/>
      <c r="AD22" s="57"/>
      <c r="AE22" s="57"/>
      <c r="AF22" s="57"/>
      <c r="AG22" s="57"/>
      <c r="AH22" s="57"/>
      <c r="AI22" s="57"/>
      <c r="AJ22" s="57"/>
      <c r="AK22" s="57"/>
      <c r="AL22" s="57"/>
      <c r="AM22" s="57"/>
      <c r="AN22" s="57"/>
      <c r="AO22" s="57"/>
      <c r="AP22" s="57"/>
      <c r="AQ22" s="57"/>
      <c r="AR22" s="57"/>
      <c r="AS22" s="57"/>
      <c r="AT22" s="57"/>
      <c r="AU22" s="57"/>
      <c r="AV22" s="57"/>
      <c r="AW22" s="57"/>
      <c r="AX22" s="57"/>
      <c r="AY22" s="57"/>
      <c r="AZ22" s="57"/>
      <c r="BA22" s="57"/>
      <c r="BB22" s="57"/>
      <c r="BC22" s="57"/>
      <c r="BD22" s="57"/>
      <c r="BE22" s="57"/>
      <c r="BF22" s="57"/>
      <c r="BG22" s="57"/>
      <c r="BH22" s="57"/>
      <c r="BI22" s="57"/>
      <c r="BJ22" s="57"/>
      <c r="BK22" s="57"/>
      <c r="BL22" s="57"/>
      <c r="BM22" s="57"/>
      <c r="BN22" s="57"/>
      <c r="BO22" s="57"/>
      <c r="BP22" s="57"/>
      <c r="BQ22" s="57"/>
      <c r="BR22" s="57"/>
      <c r="BS22" s="57"/>
      <c r="BT22" s="57"/>
      <c r="BU22" s="57"/>
      <c r="BV22" s="57"/>
      <c r="BW22" s="57"/>
      <c r="BX22" s="57"/>
      <c r="BY22" s="57"/>
      <c r="BZ22" s="57"/>
      <c r="CA22" s="57"/>
      <c r="CB22" s="57"/>
      <c r="CC22" s="57"/>
      <c r="CD22" s="57"/>
      <c r="CE22" s="57"/>
      <c r="CF22" s="57"/>
      <c r="CG22" s="57"/>
      <c r="CH22" s="57"/>
      <c r="CI22" s="57"/>
      <c r="CJ22" s="57"/>
      <c r="CK22" s="57"/>
      <c r="CL22" s="57"/>
      <c r="CM22" s="57"/>
      <c r="CN22" s="57"/>
      <c r="CO22" s="57"/>
      <c r="CP22" s="57"/>
      <c r="CQ22" s="57"/>
      <c r="CR22" s="57"/>
      <c r="CS22" s="57"/>
      <c r="CT22" s="57"/>
      <c r="CU22" s="57"/>
      <c r="CV22" s="57"/>
      <c r="CW22" s="57"/>
      <c r="CX22" s="57"/>
      <c r="CY22" s="57"/>
      <c r="CZ22" s="57"/>
      <c r="DA22" s="57"/>
      <c r="DB22" s="57"/>
      <c r="DC22" s="57"/>
      <c r="DD22" s="57"/>
      <c r="DE22" s="57"/>
      <c r="DF22" s="57"/>
      <c r="DG22" s="57"/>
      <c r="DH22" s="57"/>
      <c r="DI22" s="57"/>
      <c r="DJ22" s="57"/>
      <c r="DK22" s="57"/>
      <c r="DL22" s="57"/>
      <c r="DM22" s="57"/>
      <c r="DN22" s="57"/>
      <c r="DO22" s="57"/>
      <c r="DP22" s="57"/>
      <c r="DQ22" s="57"/>
      <c r="DR22" s="57"/>
      <c r="DS22" s="57"/>
      <c r="DT22" s="57"/>
      <c r="DU22" s="57"/>
      <c r="DV22" s="57"/>
      <c r="DW22" s="57"/>
      <c r="DX22" s="57"/>
    </row>
    <row r="23" spans="1:128" s="59" customFormat="1" ht="20.25">
      <c r="A23" s="57"/>
      <c r="B23" s="65"/>
      <c r="C23" s="56"/>
      <c r="D23" s="56"/>
      <c r="E23" s="56"/>
      <c r="F23" s="66"/>
      <c r="G23" s="57"/>
      <c r="H23" s="57"/>
      <c r="I23" s="57"/>
      <c r="J23" s="57"/>
      <c r="K23" s="57"/>
      <c r="L23" s="57"/>
      <c r="M23" s="57"/>
      <c r="N23" s="57"/>
      <c r="O23" s="57"/>
      <c r="P23" s="57"/>
      <c r="Q23" s="57"/>
      <c r="R23" s="57"/>
      <c r="S23" s="57"/>
      <c r="T23" s="57"/>
      <c r="U23" s="57"/>
      <c r="V23" s="57"/>
      <c r="W23" s="57"/>
      <c r="X23" s="57"/>
      <c r="Y23" s="57"/>
      <c r="Z23" s="57"/>
      <c r="AA23" s="57"/>
      <c r="AB23" s="57"/>
      <c r="AC23" s="57"/>
      <c r="AD23" s="57"/>
      <c r="AE23" s="57"/>
      <c r="AF23" s="57"/>
      <c r="AG23" s="57"/>
      <c r="AH23" s="57"/>
      <c r="AI23" s="57"/>
      <c r="AJ23" s="57"/>
      <c r="AK23" s="57"/>
      <c r="AL23" s="57"/>
      <c r="AM23" s="57"/>
      <c r="AN23" s="57"/>
      <c r="AO23" s="57"/>
      <c r="AP23" s="57"/>
      <c r="AQ23" s="57"/>
      <c r="AR23" s="57"/>
      <c r="AS23" s="57"/>
      <c r="AT23" s="57"/>
      <c r="AU23" s="57"/>
      <c r="AV23" s="57"/>
      <c r="AW23" s="57"/>
      <c r="AX23" s="57"/>
      <c r="AY23" s="57"/>
      <c r="AZ23" s="57"/>
      <c r="BA23" s="57"/>
      <c r="BB23" s="57"/>
      <c r="BC23" s="57"/>
      <c r="BD23" s="57"/>
      <c r="BE23" s="57"/>
      <c r="BF23" s="57"/>
      <c r="BG23" s="57"/>
      <c r="BH23" s="57"/>
      <c r="BI23" s="57"/>
      <c r="BJ23" s="57"/>
      <c r="BK23" s="57"/>
      <c r="BL23" s="57"/>
      <c r="BM23" s="57"/>
      <c r="BN23" s="57"/>
      <c r="BO23" s="57"/>
      <c r="BP23" s="57"/>
      <c r="BQ23" s="57"/>
      <c r="BR23" s="57"/>
      <c r="BS23" s="57"/>
      <c r="BT23" s="57"/>
      <c r="BU23" s="57"/>
      <c r="BV23" s="57"/>
      <c r="BW23" s="57"/>
      <c r="BX23" s="57"/>
      <c r="BY23" s="57"/>
      <c r="BZ23" s="57"/>
      <c r="CA23" s="57"/>
      <c r="CB23" s="57"/>
      <c r="CC23" s="57"/>
      <c r="CD23" s="57"/>
      <c r="CE23" s="57"/>
      <c r="CF23" s="57"/>
      <c r="CG23" s="57"/>
      <c r="CH23" s="57"/>
      <c r="CI23" s="57"/>
      <c r="CJ23" s="57"/>
      <c r="CK23" s="57"/>
      <c r="CL23" s="57"/>
      <c r="CM23" s="57"/>
      <c r="CN23" s="57"/>
      <c r="CO23" s="57"/>
      <c r="CP23" s="57"/>
      <c r="CQ23" s="57"/>
      <c r="CR23" s="57"/>
      <c r="CS23" s="57"/>
      <c r="CT23" s="57"/>
      <c r="CU23" s="57"/>
      <c r="CV23" s="57"/>
      <c r="CW23" s="57"/>
      <c r="CX23" s="57"/>
      <c r="CY23" s="57"/>
      <c r="CZ23" s="57"/>
      <c r="DA23" s="57"/>
      <c r="DB23" s="57"/>
      <c r="DC23" s="57"/>
      <c r="DD23" s="57"/>
      <c r="DE23" s="57"/>
      <c r="DF23" s="57"/>
      <c r="DG23" s="57"/>
      <c r="DH23" s="57"/>
      <c r="DI23" s="57"/>
      <c r="DJ23" s="57"/>
      <c r="DK23" s="57"/>
      <c r="DL23" s="57"/>
      <c r="DM23" s="57"/>
      <c r="DN23" s="57"/>
      <c r="DO23" s="57"/>
      <c r="DP23" s="57"/>
      <c r="DQ23" s="57"/>
      <c r="DR23" s="57"/>
      <c r="DS23" s="57"/>
      <c r="DT23" s="57"/>
      <c r="DU23" s="57"/>
      <c r="DV23" s="57"/>
      <c r="DW23" s="57"/>
      <c r="DX23" s="57"/>
    </row>
    <row r="24" spans="1:128" s="59" customFormat="1" ht="20.25">
      <c r="A24" s="57"/>
      <c r="B24" s="58"/>
      <c r="C24" s="579" t="s">
        <v>312</v>
      </c>
      <c r="D24" s="580"/>
      <c r="E24" s="581"/>
      <c r="F24" s="66"/>
      <c r="G24" s="57"/>
      <c r="H24" s="57"/>
      <c r="I24" s="57"/>
      <c r="J24" s="57"/>
      <c r="K24" s="57"/>
      <c r="L24" s="57"/>
      <c r="M24" s="57"/>
      <c r="N24" s="57"/>
      <c r="O24" s="57"/>
      <c r="P24" s="57"/>
      <c r="Q24" s="57"/>
      <c r="R24" s="57"/>
      <c r="S24" s="57"/>
      <c r="T24" s="57"/>
      <c r="U24" s="57"/>
      <c r="V24" s="57"/>
      <c r="W24" s="57"/>
      <c r="X24" s="57"/>
      <c r="Y24" s="57"/>
      <c r="Z24" s="57"/>
      <c r="AA24" s="57"/>
      <c r="AB24" s="57"/>
      <c r="AC24" s="57"/>
      <c r="AD24" s="57"/>
      <c r="AE24" s="57"/>
      <c r="AF24" s="57"/>
      <c r="AG24" s="57"/>
      <c r="AH24" s="57"/>
      <c r="AI24" s="57"/>
      <c r="AJ24" s="57"/>
      <c r="AK24" s="57"/>
      <c r="AL24" s="57"/>
      <c r="AM24" s="57"/>
      <c r="AN24" s="57"/>
      <c r="AO24" s="57"/>
      <c r="AP24" s="57"/>
      <c r="AQ24" s="57"/>
      <c r="AR24" s="57"/>
      <c r="AS24" s="57"/>
      <c r="AT24" s="57"/>
      <c r="AU24" s="57"/>
      <c r="AV24" s="57"/>
      <c r="AW24" s="57"/>
      <c r="AX24" s="57"/>
      <c r="AY24" s="57"/>
      <c r="AZ24" s="57"/>
      <c r="BA24" s="57"/>
      <c r="BB24" s="57"/>
      <c r="BC24" s="57"/>
      <c r="BD24" s="57"/>
      <c r="BE24" s="57"/>
      <c r="BF24" s="57"/>
      <c r="BG24" s="57"/>
      <c r="BH24" s="57"/>
      <c r="BI24" s="57"/>
      <c r="BJ24" s="57"/>
      <c r="BK24" s="57"/>
      <c r="BL24" s="57"/>
      <c r="BM24" s="57"/>
      <c r="BN24" s="57"/>
      <c r="BO24" s="57"/>
      <c r="BP24" s="57"/>
      <c r="BQ24" s="57"/>
      <c r="BR24" s="57"/>
      <c r="BS24" s="57"/>
      <c r="BT24" s="57"/>
      <c r="BU24" s="57"/>
      <c r="BV24" s="57"/>
      <c r="BW24" s="57"/>
      <c r="BX24" s="57"/>
      <c r="BY24" s="57"/>
      <c r="BZ24" s="57"/>
      <c r="CA24" s="57"/>
      <c r="CB24" s="57"/>
      <c r="CC24" s="57"/>
      <c r="CD24" s="57"/>
      <c r="CE24" s="57"/>
      <c r="CF24" s="57"/>
      <c r="CG24" s="57"/>
      <c r="CH24" s="57"/>
      <c r="CI24" s="57"/>
      <c r="CJ24" s="57"/>
      <c r="CK24" s="57"/>
      <c r="CL24" s="57"/>
      <c r="CM24" s="57"/>
      <c r="CN24" s="57"/>
      <c r="CO24" s="57"/>
      <c r="CP24" s="57"/>
      <c r="CQ24" s="57"/>
      <c r="CR24" s="57"/>
      <c r="CS24" s="57"/>
      <c r="CT24" s="57"/>
      <c r="CU24" s="57"/>
      <c r="CV24" s="57"/>
      <c r="CW24" s="57"/>
      <c r="CX24" s="57"/>
      <c r="CY24" s="57"/>
      <c r="CZ24" s="57"/>
      <c r="DA24" s="57"/>
      <c r="DB24" s="57"/>
      <c r="DC24" s="57"/>
      <c r="DD24" s="57"/>
      <c r="DE24" s="57"/>
      <c r="DF24" s="57"/>
      <c r="DG24" s="57"/>
      <c r="DH24" s="57"/>
      <c r="DI24" s="57"/>
      <c r="DJ24" s="57"/>
      <c r="DK24" s="57"/>
      <c r="DL24" s="57"/>
      <c r="DM24" s="57"/>
      <c r="DN24" s="57"/>
      <c r="DO24" s="57"/>
      <c r="DP24" s="57"/>
      <c r="DQ24" s="57"/>
      <c r="DR24" s="57"/>
      <c r="DS24" s="57"/>
      <c r="DT24" s="57"/>
      <c r="DU24" s="57"/>
      <c r="DV24" s="57"/>
      <c r="DW24" s="57"/>
      <c r="DX24" s="57"/>
    </row>
    <row r="25" spans="1:128" s="59" customFormat="1" ht="20.25" hidden="1" customHeight="1">
      <c r="A25" s="57"/>
      <c r="B25" s="60" t="s">
        <v>500</v>
      </c>
      <c r="C25" s="576" t="s">
        <v>313</v>
      </c>
      <c r="D25" s="577"/>
      <c r="E25" s="578"/>
      <c r="F25" s="78">
        <v>1</v>
      </c>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c r="BM25" s="57"/>
      <c r="BN25" s="57"/>
      <c r="BO25" s="57"/>
      <c r="BP25" s="57"/>
      <c r="BQ25" s="57"/>
      <c r="BR25" s="57"/>
      <c r="BS25" s="57"/>
      <c r="BT25" s="57"/>
      <c r="BU25" s="57"/>
      <c r="BV25" s="57"/>
      <c r="BW25" s="57"/>
      <c r="BX25" s="57"/>
      <c r="BY25" s="57"/>
      <c r="BZ25" s="57"/>
      <c r="CA25" s="57"/>
      <c r="CB25" s="57"/>
      <c r="CC25" s="57"/>
      <c r="CD25" s="57"/>
      <c r="CE25" s="57"/>
      <c r="CF25" s="57"/>
      <c r="CG25" s="57"/>
      <c r="CH25" s="57"/>
      <c r="CI25" s="57"/>
      <c r="CJ25" s="57"/>
      <c r="CK25" s="57"/>
      <c r="CL25" s="57"/>
      <c r="CM25" s="57"/>
      <c r="CN25" s="57"/>
      <c r="CO25" s="57"/>
      <c r="CP25" s="57"/>
      <c r="CQ25" s="57"/>
      <c r="CR25" s="57"/>
      <c r="CS25" s="57"/>
      <c r="CT25" s="57"/>
      <c r="CU25" s="57"/>
      <c r="CV25" s="57"/>
      <c r="CW25" s="57"/>
      <c r="CX25" s="57"/>
      <c r="CY25" s="57"/>
      <c r="CZ25" s="57"/>
      <c r="DA25" s="57"/>
      <c r="DB25" s="57"/>
      <c r="DC25" s="57"/>
      <c r="DD25" s="57"/>
      <c r="DE25" s="57"/>
      <c r="DF25" s="57"/>
      <c r="DG25" s="57"/>
      <c r="DH25" s="57"/>
      <c r="DI25" s="57"/>
      <c r="DJ25" s="57"/>
      <c r="DK25" s="57"/>
      <c r="DL25" s="57"/>
      <c r="DM25" s="57"/>
      <c r="DN25" s="57"/>
      <c r="DO25" s="57"/>
      <c r="DP25" s="57"/>
      <c r="DQ25" s="57"/>
      <c r="DR25" s="57"/>
      <c r="DS25" s="57"/>
      <c r="DT25" s="57"/>
      <c r="DU25" s="57"/>
      <c r="DV25" s="57"/>
      <c r="DW25" s="57"/>
      <c r="DX25" s="57"/>
    </row>
    <row r="26" spans="1:128" s="59" customFormat="1" ht="20.25" hidden="1" customHeight="1">
      <c r="A26" s="57"/>
      <c r="B26" s="61" t="s">
        <v>501</v>
      </c>
      <c r="C26" s="576" t="s">
        <v>363</v>
      </c>
      <c r="D26" s="577"/>
      <c r="E26" s="578"/>
      <c r="F26" s="78">
        <v>2</v>
      </c>
      <c r="G26" s="57"/>
      <c r="H26" s="57"/>
      <c r="I26" s="65"/>
      <c r="J26" s="65"/>
      <c r="K26" s="65"/>
      <c r="L26" s="65"/>
      <c r="M26" s="65"/>
      <c r="N26" s="57"/>
      <c r="O26" s="57"/>
      <c r="P26" s="57"/>
      <c r="Q26" s="57"/>
      <c r="R26" s="57"/>
      <c r="S26" s="57"/>
      <c r="T26" s="57"/>
      <c r="U26" s="57"/>
      <c r="V26" s="57"/>
      <c r="W26" s="57"/>
      <c r="X26" s="57"/>
      <c r="Y26" s="57"/>
      <c r="Z26" s="57"/>
      <c r="AA26" s="57"/>
      <c r="AB26" s="57"/>
      <c r="AC26" s="57"/>
      <c r="AD26" s="57"/>
      <c r="AE26" s="57"/>
      <c r="AF26" s="57"/>
      <c r="AG26" s="57"/>
      <c r="AH26" s="57"/>
      <c r="AI26" s="57"/>
      <c r="AJ26" s="57"/>
      <c r="AK26" s="57"/>
      <c r="AL26" s="57"/>
      <c r="AM26" s="57"/>
      <c r="AN26" s="57"/>
      <c r="AO26" s="57"/>
      <c r="AP26" s="57"/>
      <c r="AQ26" s="57"/>
      <c r="AR26" s="57"/>
      <c r="AS26" s="57"/>
      <c r="AT26" s="57"/>
      <c r="AU26" s="57"/>
      <c r="AV26" s="57"/>
      <c r="AW26" s="57"/>
      <c r="AX26" s="57"/>
      <c r="AY26" s="57"/>
      <c r="AZ26" s="57"/>
      <c r="BA26" s="57"/>
      <c r="BB26" s="57"/>
      <c r="BC26" s="57"/>
      <c r="BD26" s="57"/>
      <c r="BE26" s="57"/>
      <c r="BF26" s="57"/>
      <c r="BG26" s="57"/>
      <c r="BH26" s="57"/>
      <c r="BI26" s="57"/>
      <c r="BJ26" s="57"/>
      <c r="BK26" s="57"/>
      <c r="BL26" s="57"/>
      <c r="BM26" s="57"/>
      <c r="BN26" s="57"/>
      <c r="BO26" s="57"/>
      <c r="BP26" s="57"/>
      <c r="BQ26" s="57"/>
      <c r="BR26" s="57"/>
      <c r="BS26" s="57"/>
      <c r="BT26" s="57"/>
      <c r="BU26" s="57"/>
      <c r="BV26" s="57"/>
      <c r="BW26" s="57"/>
      <c r="BX26" s="57"/>
      <c r="BY26" s="57"/>
      <c r="BZ26" s="57"/>
      <c r="CA26" s="57"/>
      <c r="CB26" s="57"/>
      <c r="CC26" s="57"/>
      <c r="CD26" s="57"/>
      <c r="CE26" s="57"/>
      <c r="CF26" s="57"/>
      <c r="CG26" s="57"/>
      <c r="CH26" s="57"/>
      <c r="CI26" s="57"/>
      <c r="CJ26" s="57"/>
      <c r="CK26" s="57"/>
      <c r="CL26" s="57"/>
      <c r="CM26" s="57"/>
      <c r="CN26" s="57"/>
      <c r="CO26" s="57"/>
      <c r="CP26" s="57"/>
      <c r="CQ26" s="57"/>
      <c r="CR26" s="57"/>
      <c r="CS26" s="57"/>
      <c r="CT26" s="57"/>
      <c r="CU26" s="57"/>
      <c r="CV26" s="57"/>
      <c r="CW26" s="57"/>
      <c r="CX26" s="57"/>
      <c r="CY26" s="57"/>
      <c r="CZ26" s="57"/>
      <c r="DA26" s="57"/>
      <c r="DB26" s="57"/>
      <c r="DC26" s="57"/>
      <c r="DD26" s="57"/>
      <c r="DE26" s="57"/>
      <c r="DF26" s="57"/>
      <c r="DG26" s="57"/>
      <c r="DH26" s="57"/>
      <c r="DI26" s="57"/>
      <c r="DJ26" s="57"/>
      <c r="DK26" s="57"/>
      <c r="DL26" s="57"/>
      <c r="DM26" s="57"/>
      <c r="DN26" s="57"/>
      <c r="DO26" s="57"/>
      <c r="DP26" s="57"/>
      <c r="DQ26" s="57"/>
      <c r="DR26" s="57"/>
      <c r="DS26" s="57"/>
      <c r="DT26" s="57"/>
      <c r="DU26" s="57"/>
      <c r="DV26" s="57"/>
      <c r="DW26" s="57"/>
      <c r="DX26" s="57"/>
    </row>
    <row r="27" spans="1:128" s="59" customFormat="1" ht="20.25" hidden="1" customHeight="1">
      <c r="A27" s="57"/>
      <c r="B27" s="62" t="s">
        <v>502</v>
      </c>
      <c r="C27" s="576" t="s">
        <v>339</v>
      </c>
      <c r="D27" s="577"/>
      <c r="E27" s="578"/>
      <c r="F27" s="78">
        <v>3</v>
      </c>
      <c r="G27" s="57"/>
      <c r="H27" s="57"/>
      <c r="I27" s="6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65"/>
      <c r="K27" s="65"/>
      <c r="L27" s="65"/>
      <c r="M27" s="65"/>
      <c r="N27" s="57"/>
      <c r="O27" s="57"/>
      <c r="P27" s="57"/>
      <c r="Q27" s="57"/>
      <c r="R27" s="57"/>
      <c r="S27" s="57"/>
      <c r="T27" s="57"/>
      <c r="U27" s="57"/>
      <c r="V27" s="57"/>
      <c r="W27" s="57"/>
      <c r="X27" s="57"/>
      <c r="Y27" s="57"/>
      <c r="Z27" s="57"/>
      <c r="AA27" s="57"/>
      <c r="AB27" s="57"/>
      <c r="AC27" s="57"/>
      <c r="AD27" s="57"/>
      <c r="AE27" s="57"/>
      <c r="AF27" s="57"/>
      <c r="AG27" s="57"/>
      <c r="AH27" s="57"/>
      <c r="AI27" s="57"/>
      <c r="AJ27" s="57"/>
      <c r="AK27" s="57"/>
      <c r="AL27" s="57"/>
      <c r="AM27" s="57"/>
      <c r="AN27" s="57"/>
      <c r="AO27" s="57"/>
      <c r="AP27" s="57"/>
      <c r="AQ27" s="57"/>
      <c r="AR27" s="57"/>
      <c r="AS27" s="57"/>
      <c r="AT27" s="57"/>
      <c r="AU27" s="57"/>
      <c r="AV27" s="57"/>
      <c r="AW27" s="57"/>
      <c r="AX27" s="57"/>
      <c r="AY27" s="57"/>
      <c r="AZ27" s="57"/>
      <c r="BA27" s="57"/>
      <c r="BB27" s="57"/>
      <c r="BC27" s="57"/>
      <c r="BD27" s="57"/>
      <c r="BE27" s="57"/>
      <c r="BF27" s="57"/>
      <c r="BG27" s="57"/>
      <c r="BH27" s="57"/>
      <c r="BI27" s="57"/>
      <c r="BJ27" s="57"/>
      <c r="BK27" s="57"/>
      <c r="BL27" s="57"/>
      <c r="BM27" s="57"/>
      <c r="BN27" s="57"/>
      <c r="BO27" s="57"/>
      <c r="BP27" s="57"/>
      <c r="BQ27" s="57"/>
      <c r="BR27" s="57"/>
      <c r="BS27" s="57"/>
      <c r="BT27" s="57"/>
      <c r="BU27" s="57"/>
      <c r="BV27" s="57"/>
      <c r="BW27" s="57"/>
      <c r="BX27" s="57"/>
      <c r="BY27" s="57"/>
      <c r="BZ27" s="57"/>
      <c r="CA27" s="57"/>
      <c r="CB27" s="57"/>
      <c r="CC27" s="57"/>
      <c r="CD27" s="57"/>
      <c r="CE27" s="57"/>
      <c r="CF27" s="57"/>
      <c r="CG27" s="57"/>
      <c r="CH27" s="57"/>
      <c r="CI27" s="57"/>
      <c r="CJ27" s="57"/>
      <c r="CK27" s="57"/>
      <c r="CL27" s="57"/>
      <c r="CM27" s="57"/>
      <c r="CN27" s="57"/>
      <c r="CO27" s="57"/>
      <c r="CP27" s="57"/>
      <c r="CQ27" s="57"/>
      <c r="CR27" s="57"/>
      <c r="CS27" s="57"/>
      <c r="CT27" s="57"/>
      <c r="CU27" s="57"/>
      <c r="CV27" s="57"/>
      <c r="CW27" s="57"/>
      <c r="CX27" s="57"/>
      <c r="CY27" s="57"/>
      <c r="CZ27" s="57"/>
      <c r="DA27" s="57"/>
      <c r="DB27" s="57"/>
      <c r="DC27" s="57"/>
      <c r="DD27" s="57"/>
      <c r="DE27" s="57"/>
      <c r="DF27" s="57"/>
      <c r="DG27" s="57"/>
      <c r="DH27" s="57"/>
      <c r="DI27" s="57"/>
      <c r="DJ27" s="57"/>
      <c r="DK27" s="57"/>
      <c r="DL27" s="57"/>
      <c r="DM27" s="57"/>
      <c r="DN27" s="57"/>
      <c r="DO27" s="57"/>
      <c r="DP27" s="57"/>
      <c r="DQ27" s="57"/>
      <c r="DR27" s="57"/>
      <c r="DS27" s="57"/>
      <c r="DT27" s="57"/>
      <c r="DU27" s="57"/>
      <c r="DV27" s="57"/>
      <c r="DW27" s="57"/>
      <c r="DX27" s="57"/>
    </row>
    <row r="28" spans="1:128" s="59" customFormat="1" ht="20.25" hidden="1" customHeight="1">
      <c r="A28" s="57"/>
      <c r="B28" s="63" t="s">
        <v>504</v>
      </c>
      <c r="C28" s="576" t="s">
        <v>507</v>
      </c>
      <c r="D28" s="577"/>
      <c r="E28" s="578"/>
      <c r="F28" s="78">
        <v>4</v>
      </c>
      <c r="G28" s="57"/>
      <c r="H28" s="57"/>
      <c r="I28" s="65" t="str">
        <v xml:space="preserve">Si el hecho llegara a presentarse, tendría bajo impacto o efecto sobre la entidad.
</v>
      </c>
      <c r="J28" s="65"/>
      <c r="K28" s="65"/>
      <c r="L28" s="65"/>
      <c r="M28" s="65"/>
      <c r="N28" s="57"/>
      <c r="O28" s="57"/>
      <c r="P28" s="57"/>
      <c r="Q28" s="57"/>
      <c r="R28" s="57"/>
      <c r="S28" s="57"/>
      <c r="T28" s="57"/>
      <c r="U28" s="57"/>
      <c r="V28" s="57"/>
      <c r="W28" s="57"/>
      <c r="X28" s="57"/>
      <c r="Y28" s="57"/>
      <c r="Z28" s="57"/>
      <c r="AA28" s="57"/>
      <c r="AB28" s="57"/>
      <c r="AC28" s="57"/>
      <c r="AD28" s="57"/>
      <c r="AE28" s="57"/>
      <c r="AF28" s="57"/>
      <c r="AG28" s="57"/>
      <c r="AH28" s="57"/>
      <c r="AI28" s="57"/>
      <c r="AJ28" s="57"/>
      <c r="AK28" s="57"/>
      <c r="AL28" s="57"/>
      <c r="AM28" s="57"/>
      <c r="AN28" s="57"/>
      <c r="AO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c r="DX28" s="57"/>
    </row>
    <row r="29" spans="1:128" s="59" customFormat="1" ht="20.25" hidden="1">
      <c r="A29" s="57"/>
      <c r="B29" s="64" t="s">
        <v>505</v>
      </c>
      <c r="C29" s="576" t="s">
        <v>508</v>
      </c>
      <c r="D29" s="577"/>
      <c r="E29" s="578"/>
      <c r="F29" s="78">
        <v>5</v>
      </c>
      <c r="G29" s="57"/>
      <c r="H29" s="57"/>
      <c r="I29" s="65" t="str">
        <v xml:space="preserve">Si el hecho llegara a presentarse, tendría medianas consecuencias o efectos sobre la entidad.
</v>
      </c>
      <c r="J29" s="65"/>
      <c r="K29" s="65"/>
      <c r="L29" s="65"/>
      <c r="M29" s="65"/>
      <c r="N29" s="57"/>
      <c r="O29" s="57"/>
      <c r="P29" s="57"/>
      <c r="Q29" s="57"/>
      <c r="R29" s="57"/>
      <c r="S29" s="57"/>
      <c r="T29" s="57"/>
      <c r="U29" s="57"/>
      <c r="V29" s="57"/>
      <c r="W29" s="57"/>
      <c r="X29" s="57"/>
      <c r="Y29" s="57"/>
      <c r="Z29" s="57"/>
      <c r="AA29" s="57"/>
      <c r="AB29" s="57"/>
      <c r="AC29" s="57"/>
      <c r="AD29" s="57"/>
      <c r="AE29" s="57"/>
      <c r="AF29" s="57"/>
      <c r="AG29" s="57"/>
      <c r="AH29" s="57"/>
      <c r="AI29" s="57"/>
      <c r="AJ29" s="57"/>
      <c r="AK29" s="57"/>
      <c r="AL29" s="57"/>
      <c r="AM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c r="DJ29" s="57"/>
      <c r="DK29" s="57"/>
      <c r="DL29" s="57"/>
      <c r="DM29" s="57"/>
      <c r="DN29" s="57"/>
      <c r="DO29" s="57"/>
      <c r="DP29" s="57"/>
      <c r="DQ29" s="57"/>
      <c r="DR29" s="57"/>
      <c r="DS29" s="57"/>
      <c r="DT29" s="57"/>
      <c r="DU29" s="57"/>
      <c r="DV29" s="57"/>
      <c r="DW29" s="57"/>
      <c r="DX29" s="57"/>
    </row>
    <row r="30" spans="1:128" s="59" customFormat="1" ht="20.25">
      <c r="A30" s="57"/>
      <c r="B30" s="65"/>
      <c r="C30" s="56"/>
      <c r="D30" s="56"/>
      <c r="E30" s="56"/>
      <c r="F30" s="66"/>
      <c r="G30" s="57"/>
      <c r="H30" s="57"/>
      <c r="I30" s="65" t="str">
        <v xml:space="preserve">Si el hecho llegara a presentarse, tendría altas consecuencias o efectos sobre la entidad
</v>
      </c>
      <c r="J30" s="65"/>
      <c r="K30" s="65"/>
      <c r="L30" s="65"/>
      <c r="M30" s="65"/>
      <c r="N30" s="57"/>
      <c r="O30" s="57"/>
      <c r="P30" s="57"/>
      <c r="Q30" s="57"/>
      <c r="R30" s="57"/>
      <c r="S30" s="57"/>
      <c r="T30" s="57"/>
      <c r="U30" s="57"/>
      <c r="V30" s="57"/>
      <c r="W30" s="57"/>
      <c r="X30" s="57"/>
      <c r="Y30" s="57"/>
      <c r="Z30" s="57"/>
      <c r="AA30" s="57"/>
      <c r="AB30" s="57"/>
      <c r="AC30" s="57"/>
      <c r="AD30" s="57"/>
      <c r="AE30" s="57"/>
      <c r="AF30" s="57"/>
      <c r="AG30" s="57"/>
      <c r="AH30" s="57"/>
      <c r="AI30" s="57"/>
      <c r="AJ30" s="57"/>
      <c r="AK30" s="57"/>
      <c r="AL30" s="57"/>
      <c r="AM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c r="DJ30" s="57"/>
      <c r="DK30" s="57"/>
      <c r="DL30" s="57"/>
      <c r="DM30" s="57"/>
      <c r="DN30" s="57"/>
      <c r="DO30" s="57"/>
      <c r="DP30" s="57"/>
      <c r="DQ30" s="57"/>
      <c r="DR30" s="57"/>
      <c r="DS30" s="57"/>
      <c r="DT30" s="57"/>
      <c r="DU30" s="57"/>
      <c r="DV30" s="57"/>
      <c r="DW30" s="57"/>
      <c r="DX30" s="57"/>
    </row>
    <row r="31" spans="1:128" s="57" customFormat="1" ht="20.25">
      <c r="B31" s="67"/>
      <c r="C31" s="67"/>
      <c r="D31" s="67"/>
      <c r="E31" s="67"/>
      <c r="F31" s="66"/>
      <c r="I31" s="65" t="str">
        <v xml:space="preserve">Si el hecho llegara a presentarse, tendría desastrosas consecuencias o efectos sobre la entidad.
</v>
      </c>
      <c r="J31" s="65"/>
      <c r="K31" s="65"/>
      <c r="L31" s="65"/>
      <c r="M31" s="65"/>
    </row>
    <row r="32" spans="1:128" s="57" customFormat="1" ht="20.25" customHeight="1">
      <c r="B32" s="58"/>
      <c r="C32" s="579" t="s">
        <v>298</v>
      </c>
      <c r="D32" s="580"/>
      <c r="E32" s="581"/>
      <c r="F32" s="66"/>
      <c r="I32" s="65"/>
      <c r="J32" s="65"/>
      <c r="K32" s="65"/>
      <c r="L32" s="65"/>
      <c r="M32" s="65"/>
    </row>
    <row r="33" spans="2:13" s="57" customFormat="1" ht="20.25" customHeight="1">
      <c r="B33" s="51" t="s">
        <v>500</v>
      </c>
      <c r="C33" s="576" t="s">
        <v>299</v>
      </c>
      <c r="D33" s="577"/>
      <c r="E33" s="578"/>
      <c r="F33" s="78">
        <v>1</v>
      </c>
      <c r="I33" s="6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65"/>
      <c r="K33" s="65"/>
      <c r="L33" s="65"/>
      <c r="M33" s="65"/>
    </row>
    <row r="34" spans="2:13" s="57" customFormat="1" ht="20.25" customHeight="1">
      <c r="B34" s="52" t="s">
        <v>501</v>
      </c>
      <c r="C34" s="576" t="s">
        <v>509</v>
      </c>
      <c r="D34" s="577"/>
      <c r="E34" s="578"/>
      <c r="F34" s="78">
        <v>2</v>
      </c>
      <c r="I34" s="65" t="str">
        <v xml:space="preserve">Si el hecho llegara a presentarse, tendría bajo impacto o efecto sobre la entidad.
</v>
      </c>
      <c r="J34" s="65"/>
      <c r="K34" s="65"/>
      <c r="L34" s="65"/>
      <c r="M34" s="65"/>
    </row>
    <row r="35" spans="2:13" s="57" customFormat="1" ht="20.25" customHeight="1">
      <c r="B35" s="53" t="s">
        <v>502</v>
      </c>
      <c r="C35" s="576" t="s">
        <v>356</v>
      </c>
      <c r="D35" s="577"/>
      <c r="E35" s="578"/>
      <c r="F35" s="78">
        <v>3</v>
      </c>
      <c r="I35" s="65" t="str">
        <v xml:space="preserve">Si el hecho llegara a presentarse, tendría medianas consecuencias o efectos sobre la entidad.
</v>
      </c>
      <c r="J35" s="65"/>
      <c r="K35" s="65"/>
      <c r="L35" s="65"/>
      <c r="M35" s="65"/>
    </row>
    <row r="36" spans="2:13" s="57" customFormat="1" ht="20.25" customHeight="1">
      <c r="B36" s="54" t="s">
        <v>504</v>
      </c>
      <c r="C36" s="576" t="s">
        <v>510</v>
      </c>
      <c r="D36" s="577"/>
      <c r="E36" s="578"/>
      <c r="F36" s="78">
        <v>4</v>
      </c>
      <c r="I36" s="65" t="str">
        <v xml:space="preserve">Si el hecho llegara a presentarse, tendría altas consecuencias o efectos sobre la entidad
</v>
      </c>
      <c r="J36" s="65"/>
      <c r="K36" s="65"/>
      <c r="L36" s="65"/>
      <c r="M36" s="65"/>
    </row>
    <row r="37" spans="2:13" s="57" customFormat="1" ht="20.25" customHeight="1">
      <c r="B37" s="55" t="s">
        <v>505</v>
      </c>
      <c r="C37" s="576" t="s">
        <v>511</v>
      </c>
      <c r="D37" s="577"/>
      <c r="E37" s="578"/>
      <c r="F37" s="78">
        <v>5</v>
      </c>
      <c r="I37" s="65" t="str">
        <v xml:space="preserve">Si el hecho llegara a presentarse, tendría desastrosas consecuencias o efectos sobre la entidad.
</v>
      </c>
      <c r="J37" s="65"/>
      <c r="K37" s="65"/>
      <c r="L37" s="65"/>
      <c r="M37" s="65"/>
    </row>
    <row r="38" spans="2:13" s="57" customFormat="1" ht="20.25">
      <c r="B38" s="67"/>
      <c r="C38" s="67"/>
      <c r="D38" s="67"/>
      <c r="E38" s="67"/>
      <c r="F38" s="66"/>
      <c r="I38" s="65"/>
      <c r="J38" s="65"/>
      <c r="K38" s="65"/>
      <c r="L38" s="65"/>
      <c r="M38" s="65"/>
    </row>
    <row r="39" spans="2:13" s="57" customFormat="1" ht="20.25">
      <c r="B39" s="67"/>
      <c r="C39" s="67"/>
      <c r="D39" s="67"/>
      <c r="E39" s="67"/>
      <c r="F39" s="66"/>
    </row>
    <row r="40" spans="2:13" s="57" customFormat="1" ht="20.25" customHeight="1">
      <c r="B40" s="58"/>
      <c r="C40" s="579" t="s">
        <v>332</v>
      </c>
      <c r="D40" s="580"/>
      <c r="E40" s="581"/>
      <c r="F40" s="66"/>
    </row>
    <row r="41" spans="2:13" s="57" customFormat="1" ht="20.25">
      <c r="B41" s="51" t="s">
        <v>500</v>
      </c>
      <c r="C41" s="576" t="s">
        <v>333</v>
      </c>
      <c r="D41" s="577"/>
      <c r="E41" s="578"/>
      <c r="F41" s="78">
        <v>1</v>
      </c>
    </row>
    <row r="42" spans="2:13" s="57" customFormat="1" ht="20.25">
      <c r="B42" s="52" t="s">
        <v>501</v>
      </c>
      <c r="C42" s="576" t="s">
        <v>361</v>
      </c>
      <c r="D42" s="577"/>
      <c r="E42" s="578"/>
      <c r="F42" s="78">
        <v>2</v>
      </c>
    </row>
    <row r="43" spans="2:13" s="57" customFormat="1" ht="20.25">
      <c r="B43" s="53" t="s">
        <v>502</v>
      </c>
      <c r="C43" s="576" t="s">
        <v>367</v>
      </c>
      <c r="D43" s="577"/>
      <c r="E43" s="578"/>
      <c r="F43" s="78">
        <v>3</v>
      </c>
    </row>
    <row r="44" spans="2:13" s="57" customFormat="1" ht="20.25">
      <c r="B44" s="54" t="s">
        <v>504</v>
      </c>
      <c r="C44" s="576" t="s">
        <v>512</v>
      </c>
      <c r="D44" s="577"/>
      <c r="E44" s="578"/>
      <c r="F44" s="78">
        <v>4</v>
      </c>
    </row>
    <row r="45" spans="2:13" s="57" customFormat="1" ht="20.25" hidden="1">
      <c r="B45" s="55" t="s">
        <v>505</v>
      </c>
      <c r="C45" s="576" t="s">
        <v>513</v>
      </c>
      <c r="D45" s="577"/>
      <c r="E45" s="578"/>
      <c r="F45" s="78">
        <v>5</v>
      </c>
    </row>
    <row r="46" spans="2:13" s="57" customFormat="1" ht="20.25" hidden="1">
      <c r="B46" s="65"/>
      <c r="C46" s="65" t="s">
        <v>514</v>
      </c>
      <c r="D46" s="65"/>
      <c r="F46" s="66"/>
    </row>
    <row r="47" spans="2:13" s="57" customFormat="1" ht="20.25" hidden="1">
      <c r="B47" s="65"/>
      <c r="C47" s="65"/>
      <c r="D47" s="65"/>
      <c r="F47" s="66"/>
    </row>
    <row r="48" spans="2:13" s="57" customFormat="1" ht="20.25" hidden="1" customHeight="1">
      <c r="B48" s="58"/>
      <c r="C48" s="579" t="s">
        <v>316</v>
      </c>
      <c r="D48" s="580"/>
      <c r="E48" s="581"/>
      <c r="F48" s="66"/>
    </row>
    <row r="49" spans="2:6" s="57" customFormat="1" ht="20.25" hidden="1" customHeight="1">
      <c r="B49" s="51" t="s">
        <v>500</v>
      </c>
      <c r="C49" s="576" t="s">
        <v>317</v>
      </c>
      <c r="D49" s="577"/>
      <c r="E49" s="578"/>
      <c r="F49" s="78">
        <v>1</v>
      </c>
    </row>
    <row r="50" spans="2:6" s="57" customFormat="1" ht="20.25" customHeight="1">
      <c r="B50" s="52" t="s">
        <v>501</v>
      </c>
      <c r="C50" s="576" t="s">
        <v>515</v>
      </c>
      <c r="D50" s="577"/>
      <c r="E50" s="578"/>
      <c r="F50" s="78">
        <v>2</v>
      </c>
    </row>
    <row r="51" spans="2:6" s="57" customFormat="1" ht="20.25" customHeight="1">
      <c r="B51" s="53" t="s">
        <v>502</v>
      </c>
      <c r="C51" s="576" t="s">
        <v>329</v>
      </c>
      <c r="D51" s="577"/>
      <c r="E51" s="578"/>
      <c r="F51" s="78">
        <v>3</v>
      </c>
    </row>
    <row r="52" spans="2:6" s="57" customFormat="1" ht="20.25" customHeight="1">
      <c r="B52" s="54" t="s">
        <v>504</v>
      </c>
      <c r="C52" s="576" t="s">
        <v>516</v>
      </c>
      <c r="D52" s="577"/>
      <c r="E52" s="578"/>
      <c r="F52" s="78">
        <v>4</v>
      </c>
    </row>
    <row r="53" spans="2:6" s="57" customFormat="1" ht="20.25" customHeight="1">
      <c r="B53" s="55" t="s">
        <v>505</v>
      </c>
      <c r="C53" s="576" t="s">
        <v>517</v>
      </c>
      <c r="D53" s="577"/>
      <c r="E53" s="578"/>
      <c r="F53" s="78">
        <v>5</v>
      </c>
    </row>
    <row r="54" spans="2:6" s="57" customFormat="1" ht="20.25">
      <c r="B54" s="65"/>
      <c r="C54" s="65"/>
      <c r="D54" s="65"/>
      <c r="E54" s="65"/>
      <c r="F54" s="66"/>
    </row>
    <row r="55" spans="2:6" s="57" customFormat="1" ht="20.25" hidden="1"/>
    <row r="56" spans="2:6" s="57" customFormat="1" ht="20.25" hidden="1" customHeight="1">
      <c r="B56" s="58"/>
      <c r="C56" s="579" t="s">
        <v>369</v>
      </c>
      <c r="D56" s="580"/>
      <c r="E56" s="581"/>
      <c r="F56" s="66"/>
    </row>
    <row r="57" spans="2:6" s="57" customFormat="1" ht="20.25" hidden="1" customHeight="1">
      <c r="B57" s="51" t="s">
        <v>500</v>
      </c>
      <c r="C57" s="582" t="s">
        <v>370</v>
      </c>
      <c r="D57" s="583"/>
      <c r="E57" s="584"/>
      <c r="F57" s="78">
        <v>1</v>
      </c>
    </row>
    <row r="58" spans="2:6" s="57" customFormat="1" ht="20.25" hidden="1" customHeight="1">
      <c r="B58" s="52" t="s">
        <v>501</v>
      </c>
      <c r="C58" s="582" t="s">
        <v>518</v>
      </c>
      <c r="D58" s="583"/>
      <c r="E58" s="584"/>
      <c r="F58" s="78">
        <v>2</v>
      </c>
    </row>
    <row r="59" spans="2:6" s="57" customFormat="1" ht="20.25" hidden="1" customHeight="1">
      <c r="B59" s="53" t="s">
        <v>502</v>
      </c>
      <c r="C59" s="582" t="s">
        <v>519</v>
      </c>
      <c r="D59" s="583"/>
      <c r="E59" s="584"/>
      <c r="F59" s="78">
        <v>3</v>
      </c>
    </row>
    <row r="60" spans="2:6" s="57" customFormat="1" ht="20.25" customHeight="1">
      <c r="B60" s="54" t="s">
        <v>504</v>
      </c>
      <c r="C60" s="582" t="s">
        <v>520</v>
      </c>
      <c r="D60" s="583"/>
      <c r="E60" s="584"/>
      <c r="F60" s="78">
        <v>4</v>
      </c>
    </row>
    <row r="61" spans="2:6" s="57" customFormat="1" ht="20.25" customHeight="1">
      <c r="B61" s="55" t="s">
        <v>505</v>
      </c>
      <c r="C61" s="582" t="s">
        <v>521</v>
      </c>
      <c r="D61" s="583"/>
      <c r="E61" s="584"/>
      <c r="F61" s="78">
        <v>5</v>
      </c>
    </row>
    <row r="62" spans="2:6" s="57" customFormat="1" ht="20.25">
      <c r="E62" s="68"/>
    </row>
    <row r="63" spans="2:6" s="57" customFormat="1" ht="20.25">
      <c r="E63" s="68"/>
    </row>
    <row r="64" spans="2:6" s="57" customFormat="1" ht="20.25">
      <c r="E64" s="68"/>
    </row>
    <row r="65" spans="5:5" s="57" customFormat="1" ht="20.25" hidden="1">
      <c r="E65" s="68"/>
    </row>
    <row r="66" spans="5:5" s="57" customFormat="1" ht="20.25" hidden="1">
      <c r="E66" s="68"/>
    </row>
    <row r="67" spans="5:5" s="57" customFormat="1" ht="20.25" hidden="1">
      <c r="E67" s="68"/>
    </row>
    <row r="68" spans="5:5" s="57" customFormat="1" ht="20.25" hidden="1">
      <c r="E68" s="68"/>
    </row>
    <row r="69" spans="5:5" s="57" customFormat="1" ht="20.25" hidden="1">
      <c r="E69" s="68"/>
    </row>
    <row r="70" spans="5:5" s="57" customFormat="1" ht="20.25">
      <c r="E70" s="68"/>
    </row>
    <row r="71" spans="5:5" s="57" customFormat="1" ht="20.25">
      <c r="E71" s="68"/>
    </row>
    <row r="72" spans="5:5" s="57" customFormat="1" ht="20.25" hidden="1">
      <c r="E72" s="68"/>
    </row>
    <row r="73" spans="5:5" s="57" customFormat="1" ht="20.25" hidden="1">
      <c r="E73" s="68"/>
    </row>
    <row r="74" spans="5:5" s="57" customFormat="1" ht="20.25" hidden="1">
      <c r="E74" s="68"/>
    </row>
    <row r="75" spans="5:5" s="57" customFormat="1" ht="20.25" hidden="1">
      <c r="E75" s="68"/>
    </row>
    <row r="76" spans="5:5" s="57" customFormat="1" ht="20.25" hidden="1">
      <c r="E76" s="68"/>
    </row>
    <row r="77" spans="5:5" s="57" customFormat="1" ht="20.25" hidden="1">
      <c r="E77" s="68"/>
    </row>
    <row r="78" spans="5:5" s="57" customFormat="1" ht="20.25" hidden="1">
      <c r="E78" s="68"/>
    </row>
    <row r="79" spans="5:5" s="57" customFormat="1" ht="20.25" hidden="1">
      <c r="E79" s="68"/>
    </row>
    <row r="80" spans="5:5" s="57" customFormat="1" ht="20.25">
      <c r="E80" s="68"/>
    </row>
    <row r="81" spans="5:5" s="57" customFormat="1" ht="20.25" hidden="1">
      <c r="E81" s="68"/>
    </row>
    <row r="82" spans="5:5" s="57" customFormat="1" ht="20.25">
      <c r="E82" s="68"/>
    </row>
    <row r="83" spans="5:5" s="57" customFormat="1" ht="20.25" hidden="1">
      <c r="E83" s="68"/>
    </row>
    <row r="84" spans="5:5" s="57" customFormat="1" ht="20.25" hidden="1">
      <c r="E84" s="68"/>
    </row>
    <row r="85" spans="5:5" s="57" customFormat="1" ht="20.25" hidden="1">
      <c r="E85" s="68"/>
    </row>
    <row r="86" spans="5:5" s="57" customFormat="1" ht="20.25" hidden="1">
      <c r="E86" s="68"/>
    </row>
    <row r="87" spans="5:5" s="57" customFormat="1" ht="20.25" hidden="1">
      <c r="E87" s="68"/>
    </row>
    <row r="88" spans="5:5" s="57" customFormat="1" ht="20.25" hidden="1">
      <c r="E88" s="68"/>
    </row>
    <row r="89" spans="5:5" s="57" customFormat="1" ht="20.25" hidden="1">
      <c r="E89" s="68"/>
    </row>
    <row r="90" spans="5:5" s="57" customFormat="1" ht="20.25">
      <c r="E90" s="68"/>
    </row>
    <row r="91" spans="5:5" s="57" customFormat="1" ht="20.25">
      <c r="E91" s="68"/>
    </row>
    <row r="92" spans="5:5" s="57" customFormat="1" ht="20.25" hidden="1">
      <c r="E92" s="68"/>
    </row>
    <row r="93" spans="5:5" s="57" customFormat="1" ht="20.25" hidden="1">
      <c r="E93" s="68"/>
    </row>
    <row r="94" spans="5:5" s="57" customFormat="1" ht="20.25" hidden="1">
      <c r="E94" s="68"/>
    </row>
    <row r="95" spans="5:5" s="57" customFormat="1" ht="20.25" hidden="1">
      <c r="E95" s="68"/>
    </row>
    <row r="96" spans="5:5" s="57" customFormat="1" ht="20.25" hidden="1">
      <c r="E96" s="68"/>
    </row>
    <row r="97" spans="5:5" s="57" customFormat="1" ht="20.25" hidden="1">
      <c r="E97" s="68"/>
    </row>
    <row r="98" spans="5:5" s="57" customFormat="1" ht="20.25" hidden="1">
      <c r="E98" s="68"/>
    </row>
    <row r="99" spans="5:5" s="57" customFormat="1" ht="20.25" hidden="1">
      <c r="E99" s="68"/>
    </row>
    <row r="100" spans="5:5" s="57" customFormat="1" ht="20.25">
      <c r="E100" s="68"/>
    </row>
    <row r="101" spans="5:5" s="57" customFormat="1" ht="20.25">
      <c r="E101" s="68"/>
    </row>
    <row r="102" spans="5:5" s="57" customFormat="1" ht="20.25">
      <c r="E102" s="68"/>
    </row>
    <row r="103" spans="5:5" s="57" customFormat="1" ht="20.25">
      <c r="E103" s="68"/>
    </row>
    <row r="104" spans="5:5" s="57" customFormat="1" ht="20.25">
      <c r="E104" s="68"/>
    </row>
    <row r="105" spans="5:5" s="57" customFormat="1" ht="20.25">
      <c r="E105" s="68"/>
    </row>
    <row r="106" spans="5:5" s="57" customFormat="1" ht="20.25">
      <c r="E106" s="68"/>
    </row>
    <row r="107" spans="5:5" s="57" customFormat="1" ht="20.25">
      <c r="E107" s="68"/>
    </row>
    <row r="108" spans="5:5" s="57" customFormat="1" ht="20.25">
      <c r="E108" s="68"/>
    </row>
    <row r="109" spans="5:5" s="57" customFormat="1" ht="20.25">
      <c r="E109" s="68"/>
    </row>
    <row r="110" spans="5:5" s="57" customFormat="1" ht="20.25">
      <c r="E110" s="68"/>
    </row>
    <row r="111" spans="5:5" s="57" customFormat="1" ht="20.25">
      <c r="E111" s="68"/>
    </row>
    <row r="112" spans="5:5" s="57" customFormat="1" ht="20.25">
      <c r="E112" s="68"/>
    </row>
    <row r="113" spans="5:5" s="57" customFormat="1" ht="20.25" hidden="1">
      <c r="E113" s="68"/>
    </row>
    <row r="114" spans="5:5" s="57" customFormat="1" ht="20.25" hidden="1">
      <c r="E114" s="68"/>
    </row>
    <row r="115" spans="5:5" s="57" customFormat="1" ht="20.25" hidden="1">
      <c r="E115" s="68"/>
    </row>
    <row r="116" spans="5:5" s="57" customFormat="1" ht="20.25" hidden="1">
      <c r="E116" s="68"/>
    </row>
    <row r="117" spans="5:5" s="57" customFormat="1" ht="20.25" hidden="1">
      <c r="E117" s="68"/>
    </row>
    <row r="118" spans="5:5" s="57" customFormat="1" ht="20.25" hidden="1">
      <c r="E118" s="68"/>
    </row>
    <row r="119" spans="5:5" s="57" customFormat="1" ht="20.25" hidden="1">
      <c r="E119" s="68"/>
    </row>
    <row r="120" spans="5:5" s="57" customFormat="1" ht="20.25" hidden="1">
      <c r="E120" s="68"/>
    </row>
    <row r="121" spans="5:5" s="57" customFormat="1" ht="20.25" hidden="1">
      <c r="E121" s="68"/>
    </row>
    <row r="122" spans="5:5" s="57" customFormat="1" ht="20.25" hidden="1">
      <c r="E122" s="68"/>
    </row>
    <row r="123" spans="5:5" s="57" customFormat="1" ht="20.25" hidden="1">
      <c r="E123" s="68"/>
    </row>
    <row r="124" spans="5:5" s="57" customFormat="1" ht="20.25" hidden="1">
      <c r="E124" s="68"/>
    </row>
    <row r="125" spans="5:5" s="57" customFormat="1" ht="20.25" hidden="1">
      <c r="E125" s="68"/>
    </row>
    <row r="126" spans="5:5" s="57" customFormat="1" ht="20.25" hidden="1">
      <c r="E126" s="68"/>
    </row>
    <row r="127" spans="5:5" s="57" customFormat="1" ht="20.25" hidden="1">
      <c r="E127" s="68"/>
    </row>
    <row r="128" spans="5:5" s="57" customFormat="1" ht="20.25" hidden="1">
      <c r="E128" s="68"/>
    </row>
    <row r="129" spans="5:5" s="57" customFormat="1" ht="20.25" hidden="1">
      <c r="E129" s="68"/>
    </row>
    <row r="130" spans="5:5" s="57" customFormat="1" ht="20.25" hidden="1">
      <c r="E130" s="68"/>
    </row>
    <row r="131" spans="5:5" s="57" customFormat="1" ht="20.25" hidden="1">
      <c r="E131" s="68"/>
    </row>
    <row r="132" spans="5:5" s="57" customFormat="1" ht="20.25" hidden="1">
      <c r="E132" s="68"/>
    </row>
    <row r="133" spans="5:5" s="57" customFormat="1" ht="20.25" hidden="1">
      <c r="E133" s="68"/>
    </row>
    <row r="134" spans="5:5" s="57" customFormat="1" ht="20.25" hidden="1">
      <c r="E134" s="68"/>
    </row>
    <row r="135" spans="5:5" s="57" customFormat="1" ht="20.25" hidden="1">
      <c r="E135" s="68"/>
    </row>
    <row r="136" spans="5:5" s="57" customFormat="1" ht="20.25" hidden="1">
      <c r="E136" s="68"/>
    </row>
    <row r="137" spans="5:5" s="57" customFormat="1" ht="20.25" hidden="1">
      <c r="E137" s="68"/>
    </row>
    <row r="138" spans="5:5" s="57" customFormat="1" ht="20.25" hidden="1">
      <c r="E138" s="68"/>
    </row>
    <row r="139" spans="5:5" s="57" customFormat="1" ht="20.25" hidden="1">
      <c r="E139" s="68"/>
    </row>
    <row r="140" spans="5:5" s="57" customFormat="1" ht="20.25" hidden="1">
      <c r="E140" s="68"/>
    </row>
    <row r="141" spans="5:5" s="57" customFormat="1" ht="20.25" hidden="1">
      <c r="E141" s="68"/>
    </row>
    <row r="142" spans="5:5" s="57" customFormat="1" ht="20.25" hidden="1">
      <c r="E142" s="68"/>
    </row>
    <row r="143" spans="5:5" s="57" customFormat="1" ht="20.25" hidden="1">
      <c r="E143" s="68"/>
    </row>
    <row r="144" spans="5:5" s="57" customFormat="1" ht="20.25" hidden="1">
      <c r="E144" s="68"/>
    </row>
    <row r="145" spans="5:5" s="57" customFormat="1" ht="20.25" hidden="1">
      <c r="E145" s="68"/>
    </row>
    <row r="146" spans="5:5" s="57" customFormat="1" ht="20.25" hidden="1">
      <c r="E146" s="68"/>
    </row>
    <row r="147" spans="5:5" s="57" customFormat="1" ht="20.25" hidden="1">
      <c r="E147" s="68"/>
    </row>
    <row r="148" spans="5:5" s="57" customFormat="1" ht="20.25" hidden="1">
      <c r="E148" s="68"/>
    </row>
    <row r="149" spans="5:5" s="57" customFormat="1" ht="20.25" hidden="1">
      <c r="E149" s="68"/>
    </row>
    <row r="150" spans="5:5" s="57" customFormat="1" ht="20.25" hidden="1">
      <c r="E150" s="68"/>
    </row>
    <row r="151" spans="5:5" s="57" customFormat="1" ht="20.25" hidden="1">
      <c r="E151" s="68"/>
    </row>
    <row r="152" spans="5:5" s="57" customFormat="1" ht="20.25" hidden="1">
      <c r="E152" s="68"/>
    </row>
    <row r="153" spans="5:5" s="57" customFormat="1" ht="20.25" hidden="1">
      <c r="E153" s="68"/>
    </row>
    <row r="154" spans="5:5" s="57" customFormat="1" ht="20.25" hidden="1">
      <c r="E154" s="68"/>
    </row>
    <row r="155" spans="5:5" s="57" customFormat="1" ht="20.25" hidden="1">
      <c r="E155" s="68"/>
    </row>
    <row r="156" spans="5:5" s="57" customFormat="1" ht="20.25" hidden="1">
      <c r="E156" s="68"/>
    </row>
    <row r="157" spans="5:5" s="57" customFormat="1" ht="20.25" hidden="1">
      <c r="E157" s="68"/>
    </row>
    <row r="158" spans="5:5" s="57" customFormat="1" ht="20.25" hidden="1">
      <c r="E158" s="68"/>
    </row>
    <row r="159" spans="5:5" s="57" customFormat="1" ht="20.25" hidden="1">
      <c r="E159" s="68"/>
    </row>
    <row r="160" spans="5:5" s="57" customFormat="1" ht="20.25">
      <c r="E160" s="68"/>
    </row>
    <row r="161" spans="5:5" s="57" customFormat="1" ht="20.25">
      <c r="E161" s="68"/>
    </row>
    <row r="162" spans="5:5" s="57" customFormat="1" ht="20.25">
      <c r="E162" s="68"/>
    </row>
    <row r="163" spans="5:5" s="57" customFormat="1" ht="20.25">
      <c r="E163" s="68"/>
    </row>
    <row r="164" spans="5:5" s="57" customFormat="1" ht="20.25">
      <c r="E164" s="68"/>
    </row>
    <row r="165" spans="5:5" s="57" customFormat="1" ht="20.25">
      <c r="E165" s="68"/>
    </row>
    <row r="166" spans="5:5" s="57" customFormat="1" ht="20.25">
      <c r="E166" s="68"/>
    </row>
    <row r="167" spans="5:5" s="57" customFormat="1" ht="20.25">
      <c r="E167" s="68"/>
    </row>
    <row r="168" spans="5:5" s="57" customFormat="1" ht="20.25">
      <c r="E168" s="68"/>
    </row>
    <row r="169" spans="5:5" s="57" customFormat="1" ht="20.25">
      <c r="E169" s="68"/>
    </row>
    <row r="170" spans="5:5" s="57" customFormat="1" ht="20.25">
      <c r="E170" s="68"/>
    </row>
    <row r="171" spans="5:5" s="57" customFormat="1" ht="20.25">
      <c r="E171" s="68"/>
    </row>
    <row r="172" spans="5:5" s="57" customFormat="1" ht="20.25">
      <c r="E172" s="68"/>
    </row>
    <row r="173" spans="5:5" s="57" customFormat="1" ht="20.25">
      <c r="E173" s="68"/>
    </row>
    <row r="174" spans="5:5" s="57" customFormat="1" ht="20.25">
      <c r="E174" s="68"/>
    </row>
    <row r="175" spans="5:5" s="57" customFormat="1" ht="20.25">
      <c r="E175" s="68"/>
    </row>
    <row r="176" spans="5:5" s="57" customFormat="1" ht="20.25">
      <c r="E176" s="68"/>
    </row>
    <row r="177" spans="5:5" s="57" customFormat="1" ht="20.25">
      <c r="E177" s="68"/>
    </row>
    <row r="178" spans="5:5" s="57" customFormat="1" ht="20.25">
      <c r="E178" s="68"/>
    </row>
    <row r="179" spans="5:5" s="57" customFormat="1" ht="20.25">
      <c r="E179" s="68"/>
    </row>
    <row r="180" spans="5:5" s="57" customFormat="1" ht="20.25">
      <c r="E180" s="68"/>
    </row>
    <row r="181" spans="5:5" s="57" customFormat="1" ht="20.25">
      <c r="E181" s="68"/>
    </row>
    <row r="182" spans="5:5" s="57" customFormat="1" ht="20.25">
      <c r="E182" s="68"/>
    </row>
    <row r="183" spans="5:5" s="57" customFormat="1" ht="20.25">
      <c r="E183" s="68"/>
    </row>
    <row r="184" spans="5:5" s="57" customFormat="1" ht="20.25">
      <c r="E184" s="68"/>
    </row>
    <row r="185" spans="5:5" s="57" customFormat="1" ht="20.25">
      <c r="E185" s="68"/>
    </row>
    <row r="186" spans="5:5" s="57" customFormat="1" ht="20.25">
      <c r="E186" s="68"/>
    </row>
    <row r="187" spans="5:5" s="57" customFormat="1" ht="20.25">
      <c r="E187" s="68"/>
    </row>
    <row r="188" spans="5:5" s="57" customFormat="1" ht="20.25">
      <c r="E188" s="68"/>
    </row>
    <row r="189" spans="5:5" s="57" customFormat="1" ht="20.25">
      <c r="E189" s="68"/>
    </row>
    <row r="190" spans="5:5" s="57" customFormat="1" ht="20.25">
      <c r="E190" s="68"/>
    </row>
    <row r="191" spans="5:5" s="57" customFormat="1" ht="20.25">
      <c r="E191" s="68"/>
    </row>
    <row r="192" spans="5:5" s="57" customFormat="1" ht="20.25">
      <c r="E192" s="68"/>
    </row>
    <row r="193" spans="5:5" s="57" customFormat="1" ht="20.25">
      <c r="E193" s="68"/>
    </row>
    <row r="194" spans="5:5" s="57" customFormat="1" ht="20.25">
      <c r="E194" s="68"/>
    </row>
    <row r="195" spans="5:5" s="57" customFormat="1" ht="20.25">
      <c r="E195" s="68"/>
    </row>
    <row r="196" spans="5:5" s="57" customFormat="1" ht="20.25">
      <c r="E196" s="68"/>
    </row>
    <row r="197" spans="5:5" s="57" customFormat="1" ht="20.25">
      <c r="E197" s="68"/>
    </row>
    <row r="198" spans="5:5" s="57" customFormat="1" ht="20.25">
      <c r="E198" s="68"/>
    </row>
    <row r="199" spans="5:5" s="1" customFormat="1">
      <c r="E199" s="34"/>
    </row>
    <row r="200" spans="5:5" s="1" customFormat="1">
      <c r="E200" s="34"/>
    </row>
    <row r="201" spans="5:5" s="1" customFormat="1">
      <c r="E201" s="34"/>
    </row>
    <row r="202" spans="5:5" s="1" customFormat="1">
      <c r="E202" s="34"/>
    </row>
    <row r="203" spans="5:5" s="1" customFormat="1">
      <c r="E203" s="34"/>
    </row>
    <row r="204" spans="5:5" s="1" customFormat="1">
      <c r="E204" s="34"/>
    </row>
    <row r="205" spans="5:5" s="1" customFormat="1">
      <c r="E205" s="34"/>
    </row>
    <row r="206" spans="5:5" s="1" customFormat="1">
      <c r="E206" s="34"/>
    </row>
    <row r="207" spans="5:5" s="1" customFormat="1">
      <c r="E207" s="34"/>
    </row>
    <row r="208" spans="5:5" s="1" customFormat="1">
      <c r="E208" s="34"/>
    </row>
    <row r="209" spans="5:5" s="1" customFormat="1">
      <c r="E209" s="34"/>
    </row>
    <row r="210" spans="5:5" s="1" customFormat="1">
      <c r="E210" s="34"/>
    </row>
    <row r="211" spans="5:5" s="1" customFormat="1">
      <c r="E211" s="34"/>
    </row>
    <row r="212" spans="5:5" s="1" customFormat="1">
      <c r="E212" s="34"/>
    </row>
    <row r="213" spans="5:5" s="1" customFormat="1">
      <c r="E213" s="34"/>
    </row>
    <row r="214" spans="5:5" s="1" customFormat="1">
      <c r="E214" s="34"/>
    </row>
    <row r="215" spans="5:5" s="1" customFormat="1">
      <c r="E215" s="34"/>
    </row>
    <row r="216" spans="5:5" s="1" customFormat="1">
      <c r="E216" s="34"/>
    </row>
    <row r="217" spans="5:5" s="1" customFormat="1">
      <c r="E217" s="34"/>
    </row>
    <row r="218" spans="5:5" s="1" customFormat="1">
      <c r="E218" s="34"/>
    </row>
    <row r="219" spans="5:5" s="1" customFormat="1">
      <c r="E219" s="34"/>
    </row>
    <row r="220" spans="5:5" s="1" customFormat="1">
      <c r="E220" s="34"/>
    </row>
    <row r="221" spans="5:5" s="1" customFormat="1">
      <c r="E221" s="34"/>
    </row>
    <row r="222" spans="5:5" s="1" customFormat="1">
      <c r="E222" s="34"/>
    </row>
    <row r="223" spans="5:5" s="1" customFormat="1">
      <c r="E223" s="34"/>
    </row>
    <row r="224" spans="5:5" s="1" customFormat="1">
      <c r="E224" s="34"/>
    </row>
    <row r="225" spans="5:5" s="1" customFormat="1">
      <c r="E225" s="34"/>
    </row>
    <row r="226" spans="5:5" s="1" customFormat="1">
      <c r="E226" s="34"/>
    </row>
    <row r="227" spans="5:5" s="1" customFormat="1">
      <c r="E227" s="34"/>
    </row>
    <row r="228" spans="5:5" s="1" customFormat="1">
      <c r="E228" s="34"/>
    </row>
    <row r="229" spans="5:5" s="1" customFormat="1">
      <c r="E229" s="34"/>
    </row>
    <row r="230" spans="5:5" s="1" customFormat="1">
      <c r="E230" s="34"/>
    </row>
    <row r="231" spans="5:5" s="1" customFormat="1">
      <c r="E231" s="34"/>
    </row>
    <row r="232" spans="5:5" s="1" customFormat="1">
      <c r="E232" s="34"/>
    </row>
    <row r="233" spans="5:5" s="1" customFormat="1">
      <c r="E233" s="34"/>
    </row>
    <row r="234" spans="5:5" s="1" customFormat="1">
      <c r="E234" s="34"/>
    </row>
    <row r="235" spans="5:5" s="1" customFormat="1">
      <c r="E235" s="34"/>
    </row>
    <row r="236" spans="5:5" s="1" customFormat="1">
      <c r="E236" s="34"/>
    </row>
    <row r="237" spans="5:5" s="1" customFormat="1">
      <c r="E237" s="34"/>
    </row>
    <row r="238" spans="5:5" s="1" customFormat="1">
      <c r="E238" s="34"/>
    </row>
    <row r="239" spans="5:5" s="1" customFormat="1">
      <c r="E239" s="34"/>
    </row>
    <row r="240" spans="5:5" s="1" customFormat="1">
      <c r="E240" s="34"/>
    </row>
    <row r="241" spans="5:5" s="1" customFormat="1">
      <c r="E241" s="34"/>
    </row>
    <row r="242" spans="5:5" s="1" customFormat="1">
      <c r="E242" s="34"/>
    </row>
    <row r="243" spans="5:5" s="1" customFormat="1">
      <c r="E243" s="34"/>
    </row>
    <row r="244" spans="5:5" s="1" customFormat="1">
      <c r="E244" s="34"/>
    </row>
    <row r="245" spans="5:5" s="1" customFormat="1">
      <c r="E245" s="34"/>
    </row>
    <row r="246" spans="5:5" s="1" customFormat="1">
      <c r="E246" s="34"/>
    </row>
    <row r="247" spans="5:5" s="1" customFormat="1">
      <c r="E247" s="34"/>
    </row>
    <row r="248" spans="5:5" s="1" customFormat="1">
      <c r="E248" s="34"/>
    </row>
    <row r="249" spans="5:5" s="1" customFormat="1">
      <c r="E249" s="34"/>
    </row>
    <row r="250" spans="5:5" s="1" customFormat="1">
      <c r="E250" s="34"/>
    </row>
    <row r="251" spans="5:5" s="1" customFormat="1">
      <c r="E251" s="34"/>
    </row>
    <row r="252" spans="5:5" s="1" customFormat="1">
      <c r="E252" s="34"/>
    </row>
    <row r="253" spans="5:5" s="1" customFormat="1">
      <c r="E253" s="34"/>
    </row>
    <row r="254" spans="5:5" s="1" customFormat="1">
      <c r="E254" s="34"/>
    </row>
    <row r="255" spans="5:5" s="1" customFormat="1">
      <c r="E255" s="34"/>
    </row>
    <row r="256" spans="5:5" s="1" customFormat="1">
      <c r="E256" s="34"/>
    </row>
    <row r="257" spans="5:5" s="1" customFormat="1">
      <c r="E257" s="34"/>
    </row>
    <row r="258" spans="5:5" s="1" customFormat="1">
      <c r="E258" s="34"/>
    </row>
    <row r="259" spans="5:5" s="1" customFormat="1">
      <c r="E259" s="34"/>
    </row>
    <row r="260" spans="5:5" s="1" customFormat="1">
      <c r="E260" s="34"/>
    </row>
    <row r="261" spans="5:5" s="1" customFormat="1">
      <c r="E261" s="34"/>
    </row>
    <row r="262" spans="5:5" s="1" customFormat="1">
      <c r="E262" s="34"/>
    </row>
    <row r="263" spans="5:5" s="1" customFormat="1">
      <c r="E263" s="34"/>
    </row>
    <row r="264" spans="5:5" s="1" customFormat="1">
      <c r="E264" s="34"/>
    </row>
    <row r="265" spans="5:5" s="1" customFormat="1">
      <c r="E265" s="34"/>
    </row>
    <row r="266" spans="5:5" s="1" customFormat="1">
      <c r="E266" s="34"/>
    </row>
    <row r="267" spans="5:5" s="1" customFormat="1">
      <c r="E267" s="34"/>
    </row>
    <row r="268" spans="5:5" s="1" customFormat="1">
      <c r="E268" s="34"/>
    </row>
    <row r="269" spans="5:5" s="1" customFormat="1">
      <c r="E269" s="34"/>
    </row>
    <row r="270" spans="5:5" s="1" customFormat="1">
      <c r="E270" s="34"/>
    </row>
    <row r="271" spans="5:5" s="1" customFormat="1">
      <c r="E271" s="34"/>
    </row>
    <row r="272" spans="5:5" s="1" customFormat="1">
      <c r="E272" s="34"/>
    </row>
    <row r="273" spans="5:5" s="1" customFormat="1">
      <c r="E273" s="34"/>
    </row>
    <row r="274" spans="5:5" s="1" customFormat="1">
      <c r="E274" s="34"/>
    </row>
    <row r="275" spans="5:5" s="1" customFormat="1">
      <c r="E275" s="34"/>
    </row>
    <row r="276" spans="5:5" s="1" customFormat="1">
      <c r="E276" s="34"/>
    </row>
    <row r="277" spans="5:5" s="1" customFormat="1">
      <c r="E277" s="34"/>
    </row>
    <row r="278" spans="5:5" s="1" customFormat="1">
      <c r="E278" s="34"/>
    </row>
    <row r="279" spans="5:5" s="1" customFormat="1">
      <c r="E279" s="34"/>
    </row>
    <row r="280" spans="5:5" s="1" customFormat="1">
      <c r="E280" s="34"/>
    </row>
    <row r="281" spans="5:5" s="1" customFormat="1">
      <c r="E281" s="34"/>
    </row>
    <row r="282" spans="5:5" s="1" customFormat="1">
      <c r="E282" s="34"/>
    </row>
    <row r="283" spans="5:5" s="1" customFormat="1">
      <c r="E283" s="34"/>
    </row>
    <row r="284" spans="5:5" s="1" customFormat="1">
      <c r="E284" s="34"/>
    </row>
    <row r="285" spans="5:5" s="1" customFormat="1">
      <c r="E285" s="34"/>
    </row>
    <row r="286" spans="5:5" s="1" customFormat="1">
      <c r="E286" s="34"/>
    </row>
    <row r="287" spans="5:5" s="1" customFormat="1">
      <c r="E287" s="34"/>
    </row>
    <row r="288" spans="5:5" s="1" customFormat="1">
      <c r="E288" s="34"/>
    </row>
    <row r="289" spans="5:5" s="1" customFormat="1">
      <c r="E289" s="34"/>
    </row>
    <row r="290" spans="5:5" s="1" customFormat="1">
      <c r="E290" s="34"/>
    </row>
    <row r="291" spans="5:5" s="1" customFormat="1">
      <c r="E291" s="34"/>
    </row>
    <row r="292" spans="5:5" s="1" customFormat="1">
      <c r="E292" s="34"/>
    </row>
    <row r="293" spans="5:5" s="1" customFormat="1">
      <c r="E293" s="34"/>
    </row>
    <row r="294" spans="5:5" s="1" customFormat="1">
      <c r="E294" s="34"/>
    </row>
    <row r="295" spans="5:5" s="1" customFormat="1">
      <c r="E295" s="34"/>
    </row>
    <row r="296" spans="5:5" s="1" customFormat="1">
      <c r="E296" s="34"/>
    </row>
    <row r="297" spans="5:5" s="1" customFormat="1">
      <c r="E297" s="34"/>
    </row>
    <row r="298" spans="5:5" s="1" customFormat="1">
      <c r="E298" s="34"/>
    </row>
    <row r="299" spans="5:5" s="1" customFormat="1">
      <c r="E299" s="34"/>
    </row>
    <row r="300" spans="5:5" s="1" customFormat="1">
      <c r="E300" s="34"/>
    </row>
    <row r="301" spans="5:5" s="1" customFormat="1">
      <c r="E301" s="34"/>
    </row>
    <row r="302" spans="5:5" s="1" customFormat="1">
      <c r="E302" s="34"/>
    </row>
    <row r="303" spans="5:5" s="1" customFormat="1">
      <c r="E303" s="34"/>
    </row>
    <row r="304" spans="5:5" s="1" customFormat="1">
      <c r="E304" s="34"/>
    </row>
    <row r="305" spans="5:5" s="1" customFormat="1">
      <c r="E305" s="34"/>
    </row>
    <row r="306" spans="5:5" s="1" customFormat="1">
      <c r="E306" s="34"/>
    </row>
    <row r="307" spans="5:5" s="1" customFormat="1">
      <c r="E307" s="34"/>
    </row>
    <row r="308" spans="5:5" s="1" customFormat="1">
      <c r="E308" s="34"/>
    </row>
    <row r="309" spans="5:5" s="1" customFormat="1">
      <c r="E309" s="34"/>
    </row>
    <row r="310" spans="5:5" s="1" customFormat="1">
      <c r="E310" s="34"/>
    </row>
    <row r="311" spans="5:5" s="1" customFormat="1">
      <c r="E311" s="34"/>
    </row>
    <row r="312" spans="5:5" s="1" customFormat="1">
      <c r="E312" s="34"/>
    </row>
    <row r="313" spans="5:5" s="1" customFormat="1">
      <c r="E313" s="34"/>
    </row>
    <row r="314" spans="5:5" s="1" customFormat="1">
      <c r="E314" s="34"/>
    </row>
    <row r="315" spans="5:5" s="1" customFormat="1">
      <c r="E315" s="34"/>
    </row>
    <row r="316" spans="5:5" s="1" customFormat="1">
      <c r="E316" s="34"/>
    </row>
    <row r="317" spans="5:5" s="1" customFormat="1">
      <c r="E317" s="34"/>
    </row>
    <row r="318" spans="5:5" s="1" customFormat="1">
      <c r="E318" s="34"/>
    </row>
    <row r="319" spans="5:5" s="1" customFormat="1">
      <c r="E319" s="34"/>
    </row>
    <row r="320" spans="5:5" s="1" customFormat="1">
      <c r="E320" s="34"/>
    </row>
    <row r="321" spans="5:5" s="1" customFormat="1">
      <c r="E321" s="34"/>
    </row>
    <row r="322" spans="5:5" s="1" customFormat="1">
      <c r="E322" s="34"/>
    </row>
    <row r="323" spans="5:5" s="1" customFormat="1">
      <c r="E323" s="34"/>
    </row>
    <row r="324" spans="5:5" s="1" customFormat="1">
      <c r="E324" s="34"/>
    </row>
    <row r="325" spans="5:5" s="1" customFormat="1">
      <c r="E325" s="34"/>
    </row>
    <row r="326" spans="5:5" s="1" customFormat="1">
      <c r="E326" s="34"/>
    </row>
    <row r="327" spans="5:5" s="1" customFormat="1">
      <c r="E327" s="34"/>
    </row>
    <row r="328" spans="5:5" s="1" customFormat="1">
      <c r="E328" s="34"/>
    </row>
    <row r="329" spans="5:5" s="1" customFormat="1">
      <c r="E329" s="34"/>
    </row>
    <row r="330" spans="5:5" s="1" customFormat="1">
      <c r="E330" s="34"/>
    </row>
    <row r="331" spans="5:5" s="1" customFormat="1">
      <c r="E331" s="34"/>
    </row>
    <row r="332" spans="5:5" s="1" customFormat="1">
      <c r="E332" s="34"/>
    </row>
    <row r="333" spans="5:5" s="1" customFormat="1">
      <c r="E333" s="34"/>
    </row>
    <row r="334" spans="5:5" s="1" customFormat="1">
      <c r="E334" s="34"/>
    </row>
    <row r="335" spans="5:5" s="1" customFormat="1">
      <c r="E335" s="34"/>
    </row>
    <row r="336" spans="5:5" s="1" customFormat="1">
      <c r="E336" s="34"/>
    </row>
    <row r="337" spans="5:5" s="1" customFormat="1">
      <c r="E337" s="34"/>
    </row>
    <row r="338" spans="5:5" s="1" customFormat="1">
      <c r="E338" s="34"/>
    </row>
    <row r="339" spans="5:5" s="1" customFormat="1">
      <c r="E339" s="34"/>
    </row>
    <row r="340" spans="5:5" s="1" customFormat="1">
      <c r="E340" s="34"/>
    </row>
    <row r="341" spans="5:5" s="1" customFormat="1">
      <c r="E341" s="34"/>
    </row>
    <row r="342" spans="5:5" s="1" customFormat="1">
      <c r="E342" s="34"/>
    </row>
    <row r="343" spans="5:5" s="1" customFormat="1">
      <c r="E343" s="34"/>
    </row>
    <row r="344" spans="5:5" s="1" customFormat="1">
      <c r="E344" s="34"/>
    </row>
    <row r="345" spans="5:5" s="1" customFormat="1">
      <c r="E345" s="34"/>
    </row>
    <row r="346" spans="5:5" s="1" customFormat="1">
      <c r="E346" s="34"/>
    </row>
    <row r="347" spans="5:5" s="1" customFormat="1">
      <c r="E347" s="34"/>
    </row>
    <row r="348" spans="5:5" s="1" customFormat="1">
      <c r="E348" s="34"/>
    </row>
    <row r="349" spans="5:5" s="1" customFormat="1">
      <c r="E349" s="34"/>
    </row>
    <row r="350" spans="5:5" s="1" customFormat="1">
      <c r="E350" s="34"/>
    </row>
    <row r="351" spans="5:5" s="1" customFormat="1">
      <c r="E351" s="34"/>
    </row>
    <row r="352" spans="5:5" s="1" customFormat="1">
      <c r="E352" s="34"/>
    </row>
    <row r="353" spans="5:5" s="1" customFormat="1">
      <c r="E353" s="34"/>
    </row>
    <row r="354" spans="5:5" s="1" customFormat="1">
      <c r="E354" s="34"/>
    </row>
    <row r="355" spans="5:5" s="1" customFormat="1">
      <c r="E355" s="34"/>
    </row>
    <row r="356" spans="5:5" s="1" customFormat="1">
      <c r="E356" s="34"/>
    </row>
    <row r="357" spans="5:5" s="1" customFormat="1">
      <c r="E357" s="34"/>
    </row>
    <row r="358" spans="5:5" s="1" customFormat="1">
      <c r="E358" s="34"/>
    </row>
    <row r="359" spans="5:5" s="1" customFormat="1">
      <c r="E359" s="34"/>
    </row>
    <row r="360" spans="5:5" s="1" customFormat="1">
      <c r="E360" s="34"/>
    </row>
    <row r="361" spans="5:5" s="1" customFormat="1">
      <c r="E361" s="34"/>
    </row>
    <row r="362" spans="5:5" s="1" customFormat="1">
      <c r="E362" s="34"/>
    </row>
    <row r="363" spans="5:5" s="1" customFormat="1">
      <c r="E363" s="34"/>
    </row>
    <row r="364" spans="5:5" s="1" customFormat="1">
      <c r="E364" s="34"/>
    </row>
    <row r="365" spans="5:5" s="1" customFormat="1">
      <c r="E365" s="34"/>
    </row>
    <row r="366" spans="5:5" s="1" customFormat="1">
      <c r="E366" s="34"/>
    </row>
    <row r="367" spans="5:5" s="1" customFormat="1">
      <c r="E367" s="34"/>
    </row>
    <row r="368" spans="5:5" s="1" customFormat="1">
      <c r="E368" s="34"/>
    </row>
    <row r="369" spans="5:5" s="1" customFormat="1">
      <c r="E369" s="34"/>
    </row>
    <row r="370" spans="5:5" s="1" customFormat="1">
      <c r="E370" s="34"/>
    </row>
    <row r="371" spans="5:5" s="1" customFormat="1">
      <c r="E371" s="34"/>
    </row>
    <row r="372" spans="5:5" s="1" customFormat="1">
      <c r="E372" s="34"/>
    </row>
    <row r="373" spans="5:5" s="1" customFormat="1">
      <c r="E373" s="34"/>
    </row>
    <row r="374" spans="5:5" s="1" customFormat="1">
      <c r="E374" s="34"/>
    </row>
    <row r="375" spans="5:5" s="1" customFormat="1">
      <c r="E375" s="34"/>
    </row>
    <row r="376" spans="5:5" s="1" customFormat="1">
      <c r="E376" s="34"/>
    </row>
    <row r="377" spans="5:5" s="1" customFormat="1">
      <c r="E377" s="34"/>
    </row>
    <row r="378" spans="5:5" s="1" customFormat="1">
      <c r="E378" s="34"/>
    </row>
    <row r="379" spans="5:5" s="1" customFormat="1">
      <c r="E379" s="34"/>
    </row>
    <row r="380" spans="5:5" s="1" customFormat="1">
      <c r="E380" s="34"/>
    </row>
    <row r="381" spans="5:5" s="1" customFormat="1">
      <c r="E381" s="34"/>
    </row>
    <row r="382" spans="5:5" s="1" customFormat="1">
      <c r="E382" s="34"/>
    </row>
    <row r="383" spans="5:5" s="1" customFormat="1">
      <c r="E383" s="34"/>
    </row>
    <row r="384" spans="5:5" s="1" customFormat="1">
      <c r="E384" s="34"/>
    </row>
    <row r="385" spans="5:5" s="1" customFormat="1">
      <c r="E385" s="34"/>
    </row>
    <row r="386" spans="5:5" s="1" customFormat="1">
      <c r="E386" s="34"/>
    </row>
    <row r="387" spans="5:5" s="1" customFormat="1">
      <c r="E387" s="34"/>
    </row>
    <row r="388" spans="5:5" s="1" customFormat="1">
      <c r="E388" s="34"/>
    </row>
    <row r="389" spans="5:5" s="1" customFormat="1">
      <c r="E389" s="34"/>
    </row>
    <row r="390" spans="5:5" s="1" customFormat="1">
      <c r="E390" s="34"/>
    </row>
    <row r="391" spans="5:5" s="1" customFormat="1">
      <c r="E391" s="34"/>
    </row>
    <row r="392" spans="5:5" s="1" customFormat="1">
      <c r="E392" s="34"/>
    </row>
    <row r="393" spans="5:5" s="1" customFormat="1">
      <c r="E393" s="34"/>
    </row>
    <row r="394" spans="5:5" s="1" customFormat="1">
      <c r="E394" s="34"/>
    </row>
    <row r="395" spans="5:5" s="1" customFormat="1">
      <c r="E395" s="34"/>
    </row>
    <row r="396" spans="5:5" s="1" customFormat="1">
      <c r="E396" s="34"/>
    </row>
    <row r="397" spans="5:5" s="1" customFormat="1">
      <c r="E397" s="34"/>
    </row>
    <row r="398" spans="5:5" s="1" customFormat="1">
      <c r="E398" s="34"/>
    </row>
    <row r="399" spans="5:5" s="1" customFormat="1">
      <c r="E399" s="34"/>
    </row>
    <row r="400" spans="5:5" s="1" customFormat="1">
      <c r="E400" s="34"/>
    </row>
    <row r="401" spans="5:5" s="1" customFormat="1">
      <c r="E401" s="34"/>
    </row>
    <row r="402" spans="5:5" s="1" customFormat="1">
      <c r="E402" s="34"/>
    </row>
    <row r="403" spans="5:5" s="1" customFormat="1">
      <c r="E403" s="34"/>
    </row>
    <row r="404" spans="5:5" s="1" customFormat="1">
      <c r="E404" s="34"/>
    </row>
    <row r="405" spans="5:5" s="1" customFormat="1">
      <c r="E405" s="34"/>
    </row>
    <row r="406" spans="5:5" s="1" customFormat="1">
      <c r="E406" s="34"/>
    </row>
    <row r="407" spans="5:5" s="1" customFormat="1">
      <c r="E407" s="34"/>
    </row>
    <row r="408" spans="5:5" s="1" customFormat="1">
      <c r="E408" s="34"/>
    </row>
    <row r="409" spans="5:5" s="1" customFormat="1">
      <c r="E409" s="34"/>
    </row>
    <row r="410" spans="5:5" s="1" customFormat="1">
      <c r="E410" s="34"/>
    </row>
    <row r="411" spans="5:5" s="1" customFormat="1">
      <c r="E411" s="34"/>
    </row>
    <row r="412" spans="5:5" s="1" customFormat="1">
      <c r="E412" s="34"/>
    </row>
    <row r="413" spans="5:5" s="1" customFormat="1">
      <c r="E413" s="34"/>
    </row>
    <row r="414" spans="5:5" s="1" customFormat="1">
      <c r="E414" s="34"/>
    </row>
    <row r="415" spans="5:5" s="1" customFormat="1">
      <c r="E415" s="34"/>
    </row>
    <row r="416" spans="5:5" s="1" customFormat="1">
      <c r="E416" s="34"/>
    </row>
    <row r="417" spans="5:5" s="1" customFormat="1">
      <c r="E417" s="34"/>
    </row>
    <row r="418" spans="5:5" s="1" customFormat="1">
      <c r="E418" s="34"/>
    </row>
    <row r="419" spans="5:5" s="1" customFormat="1">
      <c r="E419" s="34"/>
    </row>
    <row r="420" spans="5:5" s="1" customFormat="1">
      <c r="E420" s="34"/>
    </row>
    <row r="421" spans="5:5" s="1" customFormat="1">
      <c r="E421" s="34"/>
    </row>
    <row r="422" spans="5:5" s="1" customFormat="1">
      <c r="E422" s="34"/>
    </row>
    <row r="423" spans="5:5" s="1" customFormat="1">
      <c r="E423" s="34"/>
    </row>
    <row r="424" spans="5:5" s="1" customFormat="1">
      <c r="E424" s="34"/>
    </row>
    <row r="425" spans="5:5" s="1" customFormat="1">
      <c r="E425" s="34"/>
    </row>
    <row r="426" spans="5:5" s="1" customFormat="1">
      <c r="E426" s="34"/>
    </row>
    <row r="427" spans="5:5" s="1" customFormat="1">
      <c r="E427" s="34"/>
    </row>
    <row r="428" spans="5:5" s="1" customFormat="1">
      <c r="E428" s="34"/>
    </row>
    <row r="429" spans="5:5" s="1" customFormat="1">
      <c r="E429" s="34"/>
    </row>
    <row r="430" spans="5:5" s="1" customFormat="1">
      <c r="E430" s="34"/>
    </row>
    <row r="431" spans="5:5" s="1" customFormat="1">
      <c r="E431" s="34"/>
    </row>
    <row r="432" spans="5:5" s="1" customFormat="1">
      <c r="E432" s="34"/>
    </row>
    <row r="433" spans="5:5" s="1" customFormat="1">
      <c r="E433" s="34"/>
    </row>
    <row r="434" spans="5:5" s="1" customFormat="1">
      <c r="E434" s="34"/>
    </row>
    <row r="435" spans="5:5" s="1" customFormat="1">
      <c r="E435" s="34"/>
    </row>
    <row r="436" spans="5:5" s="1" customFormat="1">
      <c r="E436" s="34"/>
    </row>
    <row r="437" spans="5:5" s="1" customFormat="1">
      <c r="E437" s="34"/>
    </row>
    <row r="438" spans="5:5" s="1" customFormat="1">
      <c r="E438" s="34"/>
    </row>
    <row r="439" spans="5:5" s="1" customFormat="1">
      <c r="E439" s="34"/>
    </row>
    <row r="440" spans="5:5" s="1" customFormat="1">
      <c r="E440" s="34"/>
    </row>
    <row r="441" spans="5:5" s="1" customFormat="1">
      <c r="E441" s="34"/>
    </row>
    <row r="442" spans="5:5" s="1" customFormat="1">
      <c r="E442" s="34"/>
    </row>
    <row r="443" spans="5:5" s="1" customFormat="1">
      <c r="E443" s="34"/>
    </row>
    <row r="444" spans="5:5" s="1" customFormat="1">
      <c r="E444" s="34"/>
    </row>
    <row r="445" spans="5:5" s="1" customFormat="1">
      <c r="E445" s="34"/>
    </row>
    <row r="446" spans="5:5" s="1" customFormat="1">
      <c r="E446" s="34"/>
    </row>
    <row r="447" spans="5:5" s="1" customFormat="1">
      <c r="E447" s="34"/>
    </row>
    <row r="448" spans="5:5" s="1" customFormat="1">
      <c r="E448" s="34"/>
    </row>
    <row r="449" spans="5:5" s="1" customFormat="1">
      <c r="E449" s="34"/>
    </row>
    <row r="450" spans="5:5" s="1" customFormat="1">
      <c r="E450" s="34"/>
    </row>
    <row r="451" spans="5:5" s="1" customFormat="1">
      <c r="E451" s="34"/>
    </row>
    <row r="452" spans="5:5" s="1" customFormat="1">
      <c r="E452" s="34"/>
    </row>
    <row r="453" spans="5:5" s="1" customFormat="1">
      <c r="E453" s="34"/>
    </row>
    <row r="454" spans="5:5" s="1" customFormat="1">
      <c r="E454" s="34"/>
    </row>
    <row r="455" spans="5:5" s="1" customFormat="1">
      <c r="E455" s="34"/>
    </row>
    <row r="456" spans="5:5" s="1" customFormat="1">
      <c r="E456" s="34"/>
    </row>
    <row r="457" spans="5:5" s="1" customFormat="1">
      <c r="E457" s="34"/>
    </row>
    <row r="458" spans="5:5" s="1" customFormat="1">
      <c r="E458" s="34"/>
    </row>
    <row r="459" spans="5:5" s="1" customFormat="1">
      <c r="E459" s="34"/>
    </row>
    <row r="460" spans="5:5" s="1" customFormat="1">
      <c r="E460" s="34"/>
    </row>
    <row r="461" spans="5:5" s="1" customFormat="1">
      <c r="E461" s="34"/>
    </row>
    <row r="462" spans="5:5" s="1" customFormat="1">
      <c r="E462" s="34"/>
    </row>
    <row r="463" spans="5:5" s="1" customFormat="1">
      <c r="E463" s="34"/>
    </row>
    <row r="464" spans="5:5" s="1" customFormat="1">
      <c r="E464" s="34"/>
    </row>
    <row r="465" spans="5:5" s="1" customFormat="1">
      <c r="E465" s="34"/>
    </row>
    <row r="466" spans="5:5" s="1" customFormat="1">
      <c r="E466" s="34"/>
    </row>
    <row r="467" spans="5:5" s="1" customFormat="1">
      <c r="E467" s="34"/>
    </row>
    <row r="468" spans="5:5" s="1" customFormat="1">
      <c r="E468" s="34"/>
    </row>
    <row r="469" spans="5:5" s="1" customFormat="1">
      <c r="E469" s="34"/>
    </row>
    <row r="470" spans="5:5" s="1" customFormat="1">
      <c r="E470" s="34"/>
    </row>
    <row r="471" spans="5:5" s="1" customFormat="1">
      <c r="E471" s="34"/>
    </row>
    <row r="472" spans="5:5" s="1" customFormat="1">
      <c r="E472" s="34"/>
    </row>
    <row r="473" spans="5:5" s="1" customFormat="1">
      <c r="E473" s="34"/>
    </row>
    <row r="474" spans="5:5" s="1" customFormat="1">
      <c r="E474" s="34"/>
    </row>
    <row r="475" spans="5:5" s="1" customFormat="1">
      <c r="E475" s="34"/>
    </row>
    <row r="476" spans="5:5" s="1" customFormat="1">
      <c r="E476" s="34"/>
    </row>
    <row r="477" spans="5:5" s="1" customFormat="1">
      <c r="E477" s="34"/>
    </row>
    <row r="478" spans="5:5" s="1" customFormat="1">
      <c r="E478" s="34"/>
    </row>
    <row r="479" spans="5:5" s="1" customFormat="1">
      <c r="E479" s="34"/>
    </row>
    <row r="480" spans="5:5" s="1" customFormat="1">
      <c r="E480" s="34"/>
    </row>
    <row r="481" spans="5:5" s="1" customFormat="1">
      <c r="E481" s="34"/>
    </row>
    <row r="482" spans="5:5" s="1" customFormat="1">
      <c r="E482" s="34"/>
    </row>
    <row r="483" spans="5:5" s="1" customFormat="1">
      <c r="E483" s="34"/>
    </row>
    <row r="484" spans="5:5" s="1" customFormat="1">
      <c r="E484" s="34"/>
    </row>
    <row r="485" spans="5:5" s="1" customFormat="1">
      <c r="E485" s="34"/>
    </row>
    <row r="486" spans="5:5" s="1" customFormat="1">
      <c r="E486" s="34"/>
    </row>
    <row r="487" spans="5:5" s="1" customFormat="1">
      <c r="E487" s="34"/>
    </row>
    <row r="488" spans="5:5" s="1" customFormat="1">
      <c r="E488" s="34"/>
    </row>
    <row r="489" spans="5:5" s="1" customFormat="1">
      <c r="E489" s="34"/>
    </row>
    <row r="490" spans="5:5" s="1" customFormat="1">
      <c r="E490" s="34"/>
    </row>
    <row r="491" spans="5:5" s="1" customFormat="1">
      <c r="E491" s="34"/>
    </row>
    <row r="492" spans="5:5" s="1" customFormat="1">
      <c r="E492" s="34"/>
    </row>
    <row r="493" spans="5:5" s="1" customFormat="1">
      <c r="E493" s="34"/>
    </row>
    <row r="494" spans="5:5" s="1" customFormat="1">
      <c r="E494" s="34"/>
    </row>
    <row r="495" spans="5:5" s="1" customFormat="1">
      <c r="E495" s="34"/>
    </row>
    <row r="496" spans="5:5" s="1" customFormat="1">
      <c r="E496" s="34"/>
    </row>
    <row r="497" spans="5:5" s="1" customFormat="1">
      <c r="E497" s="34"/>
    </row>
    <row r="498" spans="5:5" s="1" customFormat="1">
      <c r="E498" s="34"/>
    </row>
    <row r="499" spans="5:5" s="1" customFormat="1">
      <c r="E499" s="34"/>
    </row>
    <row r="500" spans="5:5" s="1" customFormat="1">
      <c r="E500" s="34"/>
    </row>
    <row r="501" spans="5:5" s="1" customFormat="1">
      <c r="E501" s="34"/>
    </row>
    <row r="502" spans="5:5" s="1" customFormat="1">
      <c r="E502" s="34"/>
    </row>
    <row r="503" spans="5:5" s="1" customFormat="1">
      <c r="E503" s="34"/>
    </row>
    <row r="504" spans="5:5" s="1" customFormat="1">
      <c r="E504" s="34"/>
    </row>
    <row r="505" spans="5:5" s="1" customFormat="1">
      <c r="E505" s="34"/>
    </row>
    <row r="506" spans="5:5" s="1" customFormat="1">
      <c r="E506" s="34"/>
    </row>
    <row r="507" spans="5:5" s="1" customFormat="1">
      <c r="E507" s="34"/>
    </row>
    <row r="508" spans="5:5" s="1" customFormat="1">
      <c r="E508" s="34"/>
    </row>
    <row r="509" spans="5:5" s="1" customFormat="1">
      <c r="E509" s="34"/>
    </row>
    <row r="510" spans="5:5" s="1" customFormat="1">
      <c r="E510" s="34"/>
    </row>
    <row r="511" spans="5:5" s="1" customFormat="1">
      <c r="E511" s="34"/>
    </row>
    <row r="512" spans="5:5" s="1" customFormat="1">
      <c r="E512" s="34"/>
    </row>
    <row r="513" spans="5:5" s="1" customFormat="1">
      <c r="E513" s="34"/>
    </row>
    <row r="514" spans="5:5" s="1" customFormat="1">
      <c r="E514" s="34"/>
    </row>
    <row r="515" spans="5:5" s="1" customFormat="1">
      <c r="E515" s="34"/>
    </row>
    <row r="516" spans="5:5" s="1" customFormat="1">
      <c r="E516" s="34"/>
    </row>
    <row r="517" spans="5:5" s="1" customFormat="1">
      <c r="E517" s="34"/>
    </row>
    <row r="518" spans="5:5" s="1" customFormat="1">
      <c r="E518" s="34"/>
    </row>
    <row r="519" spans="5:5" s="1" customFormat="1">
      <c r="E519" s="34"/>
    </row>
    <row r="520" spans="5:5" s="1" customFormat="1">
      <c r="E520" s="34"/>
    </row>
    <row r="521" spans="5:5" s="1" customFormat="1">
      <c r="E521" s="34"/>
    </row>
    <row r="522" spans="5:5" s="1" customFormat="1">
      <c r="E522" s="34"/>
    </row>
    <row r="523" spans="5:5" s="1" customFormat="1">
      <c r="E523" s="34"/>
    </row>
    <row r="524" spans="5:5" s="1" customFormat="1">
      <c r="E524" s="34"/>
    </row>
    <row r="525" spans="5:5" s="1" customFormat="1">
      <c r="E525" s="34"/>
    </row>
    <row r="526" spans="5:5" s="1" customFormat="1">
      <c r="E526" s="34"/>
    </row>
    <row r="527" spans="5:5" s="1" customFormat="1">
      <c r="E527" s="34"/>
    </row>
    <row r="528" spans="5:5" s="1" customFormat="1">
      <c r="E528" s="34"/>
    </row>
    <row r="529" spans="5:5" s="1" customFormat="1">
      <c r="E529" s="34"/>
    </row>
    <row r="530" spans="5:5" s="1" customFormat="1">
      <c r="E530" s="34"/>
    </row>
    <row r="531" spans="5:5" s="1" customFormat="1">
      <c r="E531" s="34"/>
    </row>
    <row r="532" spans="5:5" s="1" customFormat="1">
      <c r="E532" s="34"/>
    </row>
    <row r="533" spans="5:5" s="1" customFormat="1">
      <c r="E533" s="34"/>
    </row>
    <row r="534" spans="5:5" s="1" customFormat="1">
      <c r="E534" s="34"/>
    </row>
    <row r="535" spans="5:5" s="1" customFormat="1">
      <c r="E535" s="34"/>
    </row>
    <row r="536" spans="5:5" s="1" customFormat="1">
      <c r="E536" s="34"/>
    </row>
    <row r="537" spans="5:5" s="1" customFormat="1">
      <c r="E537" s="34"/>
    </row>
    <row r="538" spans="5:5" s="1" customFormat="1">
      <c r="E538" s="34"/>
    </row>
    <row r="539" spans="5:5" s="1" customFormat="1">
      <c r="E539" s="34"/>
    </row>
    <row r="540" spans="5:5" s="1" customFormat="1">
      <c r="E540" s="34"/>
    </row>
    <row r="541" spans="5:5" s="1" customFormat="1">
      <c r="E541" s="34"/>
    </row>
    <row r="542" spans="5:5" s="1" customFormat="1">
      <c r="E542" s="34"/>
    </row>
    <row r="543" spans="5:5" s="1" customFormat="1">
      <c r="E543" s="34"/>
    </row>
    <row r="544" spans="5:5" s="1" customFormat="1">
      <c r="E544" s="34"/>
    </row>
    <row r="545" spans="5:5" s="1" customFormat="1">
      <c r="E545" s="34"/>
    </row>
    <row r="546" spans="5:5" s="1" customFormat="1">
      <c r="E546" s="34"/>
    </row>
    <row r="547" spans="5:5" s="1" customFormat="1">
      <c r="E547" s="34"/>
    </row>
    <row r="548" spans="5:5" s="1" customFormat="1">
      <c r="E548" s="34"/>
    </row>
    <row r="549" spans="5:5" s="1" customFormat="1">
      <c r="E549" s="34"/>
    </row>
    <row r="550" spans="5:5" s="1" customFormat="1">
      <c r="E550" s="34"/>
    </row>
    <row r="551" spans="5:5" s="1" customFormat="1">
      <c r="E551" s="34"/>
    </row>
    <row r="552" spans="5:5" s="1" customFormat="1">
      <c r="E552" s="34"/>
    </row>
    <row r="553" spans="5:5" s="1" customFormat="1">
      <c r="E553" s="34"/>
    </row>
    <row r="554" spans="5:5" s="1" customFormat="1">
      <c r="E554" s="34"/>
    </row>
    <row r="555" spans="5:5" s="1" customFormat="1">
      <c r="E555" s="34"/>
    </row>
    <row r="556" spans="5:5" s="1" customFormat="1">
      <c r="E556" s="34"/>
    </row>
    <row r="557" spans="5:5" s="1" customFormat="1">
      <c r="E557" s="34"/>
    </row>
    <row r="558" spans="5:5" s="1" customFormat="1">
      <c r="E558" s="34"/>
    </row>
    <row r="559" spans="5:5" s="1" customFormat="1">
      <c r="E559" s="34"/>
    </row>
    <row r="560" spans="5:5" s="1" customFormat="1">
      <c r="E560" s="34"/>
    </row>
    <row r="561" spans="5:5" s="1" customFormat="1">
      <c r="E561" s="34"/>
    </row>
    <row r="562" spans="5:5" s="1" customFormat="1">
      <c r="E562" s="34"/>
    </row>
    <row r="563" spans="5:5" s="1" customFormat="1">
      <c r="E563" s="34"/>
    </row>
    <row r="564" spans="5:5" s="1" customFormat="1">
      <c r="E564" s="34"/>
    </row>
    <row r="565" spans="5:5" s="1" customFormat="1">
      <c r="E565" s="34"/>
    </row>
    <row r="566" spans="5:5" s="1" customFormat="1">
      <c r="E566" s="34"/>
    </row>
    <row r="567" spans="5:5" s="1" customFormat="1">
      <c r="E567" s="34"/>
    </row>
    <row r="568" spans="5:5" s="1" customFormat="1">
      <c r="E568" s="34"/>
    </row>
    <row r="569" spans="5:5" s="1" customFormat="1">
      <c r="E569" s="34"/>
    </row>
    <row r="570" spans="5:5" s="1" customFormat="1">
      <c r="E570" s="34"/>
    </row>
    <row r="571" spans="5:5" s="1" customFormat="1">
      <c r="E571" s="34"/>
    </row>
    <row r="572" spans="5:5" s="1" customFormat="1">
      <c r="E572" s="34"/>
    </row>
    <row r="573" spans="5:5" s="1" customFormat="1">
      <c r="E573" s="34"/>
    </row>
    <row r="574" spans="5:5" s="1" customFormat="1">
      <c r="E574" s="34"/>
    </row>
    <row r="575" spans="5:5" s="1" customFormat="1">
      <c r="E575" s="34"/>
    </row>
    <row r="576" spans="5:5" s="1" customFormat="1">
      <c r="E576" s="34"/>
    </row>
    <row r="577" spans="5:5" s="1" customFormat="1">
      <c r="E577" s="34"/>
    </row>
    <row r="578" spans="5:5" s="1" customFormat="1">
      <c r="E578" s="34"/>
    </row>
    <row r="579" spans="5:5" s="1" customFormat="1">
      <c r="E579" s="34"/>
    </row>
    <row r="580" spans="5:5" s="1" customFormat="1">
      <c r="E580" s="34"/>
    </row>
    <row r="581" spans="5:5" s="1" customFormat="1">
      <c r="E581" s="34"/>
    </row>
    <row r="582" spans="5:5" s="1" customFormat="1">
      <c r="E582" s="34"/>
    </row>
    <row r="583" spans="5:5" s="1" customFormat="1">
      <c r="E583" s="34"/>
    </row>
    <row r="584" spans="5:5" s="1" customFormat="1">
      <c r="E584" s="34"/>
    </row>
    <row r="585" spans="5:5" s="1" customFormat="1">
      <c r="E585" s="34"/>
    </row>
    <row r="586" spans="5:5" s="1" customFormat="1">
      <c r="E586" s="34"/>
    </row>
    <row r="587" spans="5:5" s="1" customFormat="1">
      <c r="E587" s="34"/>
    </row>
    <row r="588" spans="5:5" s="1" customFormat="1">
      <c r="E588" s="34"/>
    </row>
    <row r="589" spans="5:5" s="1" customFormat="1">
      <c r="E589" s="34"/>
    </row>
    <row r="590" spans="5:5" s="1" customFormat="1">
      <c r="E590" s="34"/>
    </row>
    <row r="591" spans="5:5" s="1" customFormat="1">
      <c r="E591" s="34"/>
    </row>
    <row r="592" spans="5:5" s="1" customFormat="1">
      <c r="E592" s="34"/>
    </row>
    <row r="593" spans="5:5" s="1" customFormat="1">
      <c r="E593" s="34"/>
    </row>
    <row r="594" spans="5:5" s="1" customFormat="1">
      <c r="E594" s="34"/>
    </row>
    <row r="595" spans="5:5" s="1" customFormat="1">
      <c r="E595" s="34"/>
    </row>
    <row r="596" spans="5:5" s="1" customFormat="1">
      <c r="E596" s="34"/>
    </row>
    <row r="597" spans="5:5" s="1" customFormat="1">
      <c r="E597" s="34"/>
    </row>
    <row r="598" spans="5:5" s="1" customFormat="1">
      <c r="E598" s="34"/>
    </row>
    <row r="599" spans="5:5" s="1" customFormat="1">
      <c r="E599" s="34"/>
    </row>
    <row r="600" spans="5:5" s="1" customFormat="1">
      <c r="E600" s="34"/>
    </row>
    <row r="601" spans="5:5" s="1" customFormat="1">
      <c r="E601" s="34"/>
    </row>
    <row r="602" spans="5:5" s="1" customFormat="1">
      <c r="E602" s="34"/>
    </row>
    <row r="603" spans="5:5" s="1" customFormat="1">
      <c r="E603" s="34"/>
    </row>
    <row r="604" spans="5:5" s="1" customFormat="1">
      <c r="E604" s="34"/>
    </row>
    <row r="605" spans="5:5" s="1" customFormat="1">
      <c r="E605" s="34"/>
    </row>
    <row r="606" spans="5:5" s="1" customFormat="1">
      <c r="E606" s="34"/>
    </row>
    <row r="607" spans="5:5" s="1" customFormat="1">
      <c r="E607" s="34"/>
    </row>
    <row r="608" spans="5:5" s="1" customFormat="1">
      <c r="E608" s="34"/>
    </row>
    <row r="609" spans="5:5" s="1" customFormat="1">
      <c r="E609" s="34"/>
    </row>
    <row r="610" spans="5:5" s="1" customFormat="1">
      <c r="E610" s="34"/>
    </row>
    <row r="611" spans="5:5" s="1" customFormat="1">
      <c r="E611" s="34"/>
    </row>
    <row r="612" spans="5:5" s="1" customFormat="1">
      <c r="E612" s="34"/>
    </row>
    <row r="613" spans="5:5" s="1" customFormat="1">
      <c r="E613" s="34"/>
    </row>
    <row r="614" spans="5:5" s="1" customFormat="1">
      <c r="E614" s="34"/>
    </row>
    <row r="615" spans="5:5" s="1" customFormat="1">
      <c r="E615" s="34"/>
    </row>
    <row r="616" spans="5:5" s="1" customFormat="1">
      <c r="E616" s="34"/>
    </row>
    <row r="617" spans="5:5" s="1" customFormat="1">
      <c r="E617" s="34"/>
    </row>
    <row r="618" spans="5:5" s="1" customFormat="1">
      <c r="E618" s="34"/>
    </row>
    <row r="619" spans="5:5" s="1" customFormat="1">
      <c r="E619" s="34"/>
    </row>
    <row r="620" spans="5:5" s="1" customFormat="1">
      <c r="E620" s="34"/>
    </row>
    <row r="621" spans="5:5" s="1" customFormat="1">
      <c r="E621" s="34"/>
    </row>
    <row r="622" spans="5:5" s="1" customFormat="1">
      <c r="E622" s="34"/>
    </row>
    <row r="623" spans="5:5" s="1" customFormat="1">
      <c r="E623" s="34"/>
    </row>
    <row r="624" spans="5:5" s="1" customFormat="1">
      <c r="E624" s="34"/>
    </row>
    <row r="625" spans="5:5" s="1" customFormat="1">
      <c r="E625" s="34"/>
    </row>
    <row r="626" spans="5:5" s="1" customFormat="1">
      <c r="E626" s="34"/>
    </row>
    <row r="627" spans="5:5" s="1" customFormat="1">
      <c r="E627" s="34"/>
    </row>
    <row r="628" spans="5:5" s="1" customFormat="1">
      <c r="E628" s="34"/>
    </row>
    <row r="629" spans="5:5" s="1" customFormat="1">
      <c r="E629" s="34"/>
    </row>
    <row r="630" spans="5:5" s="1" customFormat="1">
      <c r="E630" s="34"/>
    </row>
    <row r="631" spans="5:5" s="1" customFormat="1">
      <c r="E631" s="34"/>
    </row>
    <row r="632" spans="5:5" s="1" customFormat="1">
      <c r="E632" s="34"/>
    </row>
    <row r="633" spans="5:5" s="1" customFormat="1">
      <c r="E633" s="34"/>
    </row>
    <row r="634" spans="5:5" s="1" customFormat="1">
      <c r="E634" s="34"/>
    </row>
    <row r="635" spans="5:5" s="1" customFormat="1">
      <c r="E635" s="34"/>
    </row>
    <row r="636" spans="5:5" s="1" customFormat="1">
      <c r="E636" s="34"/>
    </row>
    <row r="637" spans="5:5" s="1" customFormat="1">
      <c r="E637" s="34"/>
    </row>
    <row r="638" spans="5:5" s="1" customFormat="1">
      <c r="E638" s="34"/>
    </row>
    <row r="639" spans="5:5" s="1" customFormat="1">
      <c r="E639" s="34"/>
    </row>
    <row r="640" spans="5:5" s="1" customFormat="1">
      <c r="E640" s="34"/>
    </row>
    <row r="641" spans="5:5" s="1" customFormat="1">
      <c r="E641" s="34"/>
    </row>
    <row r="642" spans="5:5" s="1" customFormat="1">
      <c r="E642" s="34"/>
    </row>
    <row r="643" spans="5:5" s="1" customFormat="1">
      <c r="E643" s="34"/>
    </row>
    <row r="644" spans="5:5" s="1" customFormat="1">
      <c r="E644" s="34"/>
    </row>
    <row r="645" spans="5:5" s="1" customFormat="1">
      <c r="E645" s="34"/>
    </row>
    <row r="646" spans="5:5" s="1" customFormat="1">
      <c r="E646" s="34"/>
    </row>
    <row r="647" spans="5:5" s="1" customFormat="1">
      <c r="E647" s="34"/>
    </row>
    <row r="648" spans="5:5" s="1" customFormat="1">
      <c r="E648" s="34"/>
    </row>
    <row r="649" spans="5:5" s="1" customFormat="1">
      <c r="E649" s="34"/>
    </row>
    <row r="650" spans="5:5" s="1" customFormat="1">
      <c r="E650" s="34"/>
    </row>
    <row r="651" spans="5:5" s="1" customFormat="1">
      <c r="E651" s="34"/>
    </row>
    <row r="652" spans="5:5" s="1" customFormat="1">
      <c r="E652" s="34"/>
    </row>
    <row r="653" spans="5:5" s="1" customFormat="1">
      <c r="E653" s="34"/>
    </row>
    <row r="654" spans="5:5" s="1" customFormat="1">
      <c r="E654" s="34"/>
    </row>
    <row r="655" spans="5:5" s="1" customFormat="1">
      <c r="E655" s="34"/>
    </row>
    <row r="656" spans="5:5" s="1" customFormat="1">
      <c r="E656" s="34"/>
    </row>
    <row r="657" spans="5:5" s="1" customFormat="1">
      <c r="E657" s="34"/>
    </row>
    <row r="658" spans="5:5" s="1" customFormat="1">
      <c r="E658" s="34"/>
    </row>
    <row r="659" spans="5:5" s="1" customFormat="1">
      <c r="E659" s="34"/>
    </row>
    <row r="660" spans="5:5" s="1" customFormat="1">
      <c r="E660" s="34"/>
    </row>
    <row r="661" spans="5:5" s="1" customFormat="1">
      <c r="E661" s="34"/>
    </row>
    <row r="662" spans="5:5" s="1" customFormat="1">
      <c r="E662" s="34"/>
    </row>
    <row r="663" spans="5:5" s="1" customFormat="1">
      <c r="E663" s="34"/>
    </row>
    <row r="664" spans="5:5" s="1" customFormat="1">
      <c r="E664" s="34"/>
    </row>
    <row r="665" spans="5:5" s="1" customFormat="1">
      <c r="E665" s="34"/>
    </row>
    <row r="666" spans="5:5" s="1" customFormat="1">
      <c r="E666" s="34"/>
    </row>
    <row r="667" spans="5:5" s="1" customFormat="1">
      <c r="E667" s="34"/>
    </row>
    <row r="668" spans="5:5" s="1" customFormat="1">
      <c r="E668" s="34"/>
    </row>
    <row r="669" spans="5:5" s="1" customFormat="1">
      <c r="E669" s="34"/>
    </row>
    <row r="670" spans="5:5" s="1" customFormat="1">
      <c r="E670" s="34"/>
    </row>
    <row r="671" spans="5:5" s="1" customFormat="1">
      <c r="E671" s="34"/>
    </row>
    <row r="672" spans="5:5" s="1" customFormat="1">
      <c r="E672" s="34"/>
    </row>
    <row r="673" spans="5:5" s="1" customFormat="1">
      <c r="E673" s="34"/>
    </row>
    <row r="674" spans="5:5" s="1" customFormat="1">
      <c r="E674" s="34"/>
    </row>
    <row r="675" spans="5:5" s="1" customFormat="1">
      <c r="E675" s="34"/>
    </row>
    <row r="676" spans="5:5" s="1" customFormat="1">
      <c r="E676" s="34"/>
    </row>
    <row r="677" spans="5:5" s="1" customFormat="1">
      <c r="E677" s="34"/>
    </row>
    <row r="678" spans="5:5" s="1" customFormat="1">
      <c r="E678" s="34"/>
    </row>
    <row r="679" spans="5:5" s="1" customFormat="1">
      <c r="E679" s="34"/>
    </row>
    <row r="680" spans="5:5" s="1" customFormat="1">
      <c r="E680" s="34"/>
    </row>
    <row r="681" spans="5:5" s="1" customFormat="1">
      <c r="E681" s="34"/>
    </row>
    <row r="682" spans="5:5" s="1" customFormat="1">
      <c r="E682" s="34"/>
    </row>
    <row r="683" spans="5:5" s="1" customFormat="1">
      <c r="E683" s="34"/>
    </row>
    <row r="684" spans="5:5" s="1" customFormat="1">
      <c r="E684" s="34"/>
    </row>
    <row r="685" spans="5:5" s="1" customFormat="1">
      <c r="E685" s="34"/>
    </row>
    <row r="686" spans="5:5" s="1" customFormat="1">
      <c r="E686" s="34"/>
    </row>
    <row r="687" spans="5:5" s="1" customFormat="1">
      <c r="E687" s="34"/>
    </row>
    <row r="688" spans="5:5" s="1" customFormat="1">
      <c r="E688" s="34"/>
    </row>
    <row r="689" spans="5:5" s="1" customFormat="1">
      <c r="E689" s="34"/>
    </row>
    <row r="690" spans="5:5" s="1" customFormat="1">
      <c r="E690" s="34"/>
    </row>
    <row r="691" spans="5:5" s="1" customFormat="1">
      <c r="E691" s="34"/>
    </row>
    <row r="692" spans="5:5" s="1" customFormat="1">
      <c r="E692" s="34"/>
    </row>
    <row r="693" spans="5:5" s="1" customFormat="1">
      <c r="E693" s="34"/>
    </row>
    <row r="694" spans="5:5" s="1" customFormat="1">
      <c r="E694" s="34"/>
    </row>
    <row r="695" spans="5:5" s="1" customFormat="1">
      <c r="E695" s="34"/>
    </row>
    <row r="696" spans="5:5" s="1" customFormat="1">
      <c r="E696" s="34"/>
    </row>
    <row r="697" spans="5:5" s="1" customFormat="1">
      <c r="E697" s="34"/>
    </row>
    <row r="698" spans="5:5" s="1" customFormat="1">
      <c r="E698" s="34"/>
    </row>
    <row r="699" spans="5:5" s="1" customFormat="1">
      <c r="E699" s="34"/>
    </row>
    <row r="700" spans="5:5" s="1" customFormat="1">
      <c r="E700" s="34"/>
    </row>
    <row r="701" spans="5:5" s="1" customFormat="1">
      <c r="E701" s="34"/>
    </row>
    <row r="702" spans="5:5" s="1" customFormat="1">
      <c r="E702" s="34"/>
    </row>
    <row r="703" spans="5:5" s="1" customFormat="1">
      <c r="E703" s="34"/>
    </row>
    <row r="704" spans="5:5" s="1" customFormat="1">
      <c r="E704" s="34"/>
    </row>
    <row r="705" spans="5:5" s="1" customFormat="1">
      <c r="E705" s="34"/>
    </row>
    <row r="706" spans="5:5" s="1" customFormat="1">
      <c r="E706" s="34"/>
    </row>
    <row r="707" spans="5:5" s="1" customFormat="1">
      <c r="E707" s="34"/>
    </row>
    <row r="708" spans="5:5" s="1" customFormat="1">
      <c r="E708" s="34"/>
    </row>
    <row r="709" spans="5:5" s="1" customFormat="1">
      <c r="E709" s="34"/>
    </row>
    <row r="710" spans="5:5" s="1" customFormat="1">
      <c r="E710" s="34"/>
    </row>
    <row r="711" spans="5:5" s="1" customFormat="1">
      <c r="E711" s="34"/>
    </row>
    <row r="712" spans="5:5" s="1" customFormat="1">
      <c r="E712" s="34"/>
    </row>
    <row r="713" spans="5:5" s="1" customFormat="1">
      <c r="E713" s="34"/>
    </row>
    <row r="714" spans="5:5" s="1" customFormat="1">
      <c r="E714" s="34"/>
    </row>
    <row r="715" spans="5:5" s="1" customFormat="1">
      <c r="E715" s="34"/>
    </row>
    <row r="716" spans="5:5" s="1" customFormat="1">
      <c r="E716" s="34"/>
    </row>
    <row r="717" spans="5:5" s="1" customFormat="1">
      <c r="E717" s="34"/>
    </row>
    <row r="718" spans="5:5" s="1" customFormat="1">
      <c r="E718" s="34"/>
    </row>
  </sheetData>
  <mergeCells count="41">
    <mergeCell ref="C16:E16"/>
    <mergeCell ref="C24:E24"/>
    <mergeCell ref="C25:E25"/>
    <mergeCell ref="B2:E2"/>
    <mergeCell ref="B14:E14"/>
    <mergeCell ref="C17:E17"/>
    <mergeCell ref="C18:E18"/>
    <mergeCell ref="C19:E19"/>
    <mergeCell ref="C4:D4"/>
    <mergeCell ref="E4:F4"/>
    <mergeCell ref="B15:F15"/>
    <mergeCell ref="C27:E27"/>
    <mergeCell ref="C28:E28"/>
    <mergeCell ref="C29:E29"/>
    <mergeCell ref="C32:E32"/>
    <mergeCell ref="C20:E20"/>
    <mergeCell ref="C21:E21"/>
    <mergeCell ref="C26:E26"/>
    <mergeCell ref="C60:E60"/>
    <mergeCell ref="C61:E61"/>
    <mergeCell ref="C52:E52"/>
    <mergeCell ref="C53:E53"/>
    <mergeCell ref="C45:E45"/>
    <mergeCell ref="C48:E48"/>
    <mergeCell ref="C49:E49"/>
    <mergeCell ref="C50:E50"/>
    <mergeCell ref="C51:E51"/>
    <mergeCell ref="C56:E56"/>
    <mergeCell ref="C57:E57"/>
    <mergeCell ref="C58:E58"/>
    <mergeCell ref="C59:E59"/>
    <mergeCell ref="C40:E40"/>
    <mergeCell ref="C41:E41"/>
    <mergeCell ref="C42:E42"/>
    <mergeCell ref="C43:E43"/>
    <mergeCell ref="C44:E44"/>
    <mergeCell ref="C33:E33"/>
    <mergeCell ref="C34:E34"/>
    <mergeCell ref="C35:E35"/>
    <mergeCell ref="C36:E36"/>
    <mergeCell ref="C37:E37"/>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pageSetUpPr fitToPage="1"/>
  </sheetPr>
  <dimension ref="B2:S159"/>
  <sheetViews>
    <sheetView showGridLines="0" zoomScale="80" zoomScaleNormal="80" workbookViewId="0">
      <selection activeCell="I173" sqref="I173"/>
    </sheetView>
  </sheetViews>
  <sheetFormatPr baseColWidth="10" defaultColWidth="11.42578125" defaultRowHeight="15"/>
  <cols>
    <col min="1" max="1" width="3.7109375" style="1" customWidth="1"/>
    <col min="2" max="2" width="6.7109375" style="1" customWidth="1"/>
    <col min="3" max="3" width="11.42578125" style="1" customWidth="1"/>
    <col min="4" max="4" width="29.7109375" style="1" customWidth="1"/>
    <col min="5" max="9" width="25.28515625" style="1" customWidth="1"/>
    <col min="10" max="11" width="11.42578125" style="1"/>
    <col min="12" max="12" width="4.5703125" style="1" customWidth="1"/>
    <col min="13" max="13" width="2.42578125" style="1" hidden="1" customWidth="1"/>
    <col min="14" max="16" width="11.42578125" style="1" hidden="1" customWidth="1"/>
    <col min="17" max="17" width="11.42578125" style="1"/>
    <col min="18" max="18" width="20.7109375" style="1" customWidth="1"/>
    <col min="19" max="19" width="20.85546875" style="1" customWidth="1"/>
    <col min="20" max="20" width="11.42578125" style="1"/>
    <col min="21" max="21" width="17.5703125" style="1" customWidth="1"/>
    <col min="22" max="16384" width="11.42578125" style="1"/>
  </cols>
  <sheetData>
    <row r="2" spans="2:19" ht="15.75" thickBot="1"/>
    <row r="3" spans="2:19">
      <c r="B3" s="79"/>
      <c r="C3" s="80"/>
      <c r="D3" s="80"/>
      <c r="E3" s="80"/>
      <c r="F3" s="80"/>
      <c r="G3" s="80"/>
      <c r="H3" s="80"/>
      <c r="I3" s="81"/>
    </row>
    <row r="4" spans="2:19">
      <c r="B4" s="592" t="s">
        <v>522</v>
      </c>
      <c r="C4" s="593"/>
      <c r="D4" s="593"/>
      <c r="E4" s="594" t="s">
        <v>523</v>
      </c>
      <c r="F4" s="594"/>
      <c r="G4" s="594"/>
      <c r="H4" s="594"/>
      <c r="I4" s="595"/>
      <c r="Q4" s="596" t="s">
        <v>524</v>
      </c>
      <c r="R4" s="596"/>
    </row>
    <row r="5" spans="2:19">
      <c r="B5" s="592"/>
      <c r="C5" s="593"/>
      <c r="D5" s="593"/>
      <c r="E5" s="594"/>
      <c r="F5" s="594"/>
      <c r="G5" s="594"/>
      <c r="H5" s="594"/>
      <c r="I5" s="595"/>
      <c r="Q5" s="596"/>
      <c r="R5" s="596"/>
    </row>
    <row r="6" spans="2:19">
      <c r="B6" s="592"/>
      <c r="C6" s="593"/>
      <c r="D6" s="593"/>
      <c r="E6" s="594"/>
      <c r="F6" s="594"/>
      <c r="G6" s="594"/>
      <c r="H6" s="594"/>
      <c r="I6" s="595"/>
      <c r="Q6" s="596"/>
      <c r="R6" s="596"/>
    </row>
    <row r="7" spans="2:19" ht="15.75" thickBot="1">
      <c r="B7" s="82"/>
      <c r="I7" s="83"/>
    </row>
    <row r="8" spans="2:19" ht="62.25" customHeight="1" thickBot="1">
      <c r="B8" s="597" t="s">
        <v>481</v>
      </c>
      <c r="C8" s="598"/>
      <c r="D8" s="43" t="s">
        <v>525</v>
      </c>
      <c r="E8" s="44">
        <v>5</v>
      </c>
      <c r="F8" s="44">
        <v>10</v>
      </c>
      <c r="G8" s="44">
        <v>15</v>
      </c>
      <c r="H8" s="44">
        <v>20</v>
      </c>
      <c r="I8" s="84">
        <v>25</v>
      </c>
      <c r="K8" s="599" t="s">
        <v>526</v>
      </c>
      <c r="L8" s="600"/>
      <c r="M8" s="600"/>
      <c r="N8" s="600"/>
      <c r="O8" s="600"/>
      <c r="P8" s="601"/>
      <c r="Q8" s="602" t="s">
        <v>527</v>
      </c>
      <c r="R8" s="602"/>
      <c r="S8" s="9" t="s">
        <v>528</v>
      </c>
    </row>
    <row r="9" spans="2:19" ht="62.25" customHeight="1" thickBot="1">
      <c r="B9" s="597"/>
      <c r="C9" s="598"/>
      <c r="D9" s="43" t="s">
        <v>529</v>
      </c>
      <c r="E9" s="45">
        <v>4</v>
      </c>
      <c r="F9" s="45">
        <v>8</v>
      </c>
      <c r="G9" s="44">
        <v>12</v>
      </c>
      <c r="H9" s="44">
        <v>16</v>
      </c>
      <c r="I9" s="84">
        <v>20</v>
      </c>
      <c r="K9" s="603" t="s">
        <v>530</v>
      </c>
      <c r="L9" s="604"/>
      <c r="M9" s="604"/>
      <c r="N9" s="604"/>
      <c r="O9" s="604"/>
      <c r="P9" s="604"/>
      <c r="Q9" s="605" t="s">
        <v>531</v>
      </c>
      <c r="R9" s="606"/>
      <c r="S9" s="9" t="s">
        <v>532</v>
      </c>
    </row>
    <row r="10" spans="2:19" ht="62.25" customHeight="1" thickBot="1">
      <c r="B10" s="597"/>
      <c r="C10" s="598"/>
      <c r="D10" s="43" t="s">
        <v>533</v>
      </c>
      <c r="E10" s="45">
        <v>3</v>
      </c>
      <c r="F10" s="45">
        <v>6</v>
      </c>
      <c r="G10" s="45">
        <v>9</v>
      </c>
      <c r="H10" s="44">
        <v>12</v>
      </c>
      <c r="I10" s="84">
        <v>15</v>
      </c>
      <c r="K10" s="607" t="s">
        <v>502</v>
      </c>
      <c r="L10" s="608"/>
      <c r="M10" s="608"/>
      <c r="N10" s="608"/>
      <c r="O10" s="608"/>
      <c r="P10" s="608"/>
      <c r="Q10" s="602" t="s">
        <v>534</v>
      </c>
      <c r="R10" s="602"/>
      <c r="S10" s="9" t="s">
        <v>535</v>
      </c>
    </row>
    <row r="11" spans="2:19" ht="62.25" customHeight="1">
      <c r="B11" s="597"/>
      <c r="C11" s="598"/>
      <c r="D11" s="43" t="s">
        <v>536</v>
      </c>
      <c r="E11" s="46">
        <v>2</v>
      </c>
      <c r="F11" s="45">
        <v>4</v>
      </c>
      <c r="G11" s="45">
        <v>6</v>
      </c>
      <c r="H11" s="44">
        <v>8</v>
      </c>
      <c r="I11" s="84">
        <v>10</v>
      </c>
      <c r="K11" s="609" t="s">
        <v>537</v>
      </c>
      <c r="L11" s="610"/>
      <c r="M11" s="610"/>
      <c r="N11" s="610"/>
      <c r="O11" s="610"/>
      <c r="P11" s="610"/>
      <c r="Q11" s="602" t="s">
        <v>478</v>
      </c>
      <c r="R11" s="611"/>
      <c r="S11" s="9" t="s">
        <v>478</v>
      </c>
    </row>
    <row r="12" spans="2:19" ht="62.25" customHeight="1">
      <c r="B12" s="597"/>
      <c r="C12" s="598"/>
      <c r="D12" s="43" t="s">
        <v>538</v>
      </c>
      <c r="E12" s="46">
        <v>1</v>
      </c>
      <c r="F12" s="46">
        <v>2</v>
      </c>
      <c r="G12" s="45">
        <v>3</v>
      </c>
      <c r="H12" s="44">
        <v>4</v>
      </c>
      <c r="I12" s="84">
        <v>5</v>
      </c>
    </row>
    <row r="13" spans="2:19" ht="62.25" customHeight="1" thickBot="1">
      <c r="B13" s="85"/>
      <c r="C13" s="590" t="s">
        <v>539</v>
      </c>
      <c r="D13" s="591"/>
      <c r="E13" s="86" t="s">
        <v>540</v>
      </c>
      <c r="F13" s="86" t="s">
        <v>541</v>
      </c>
      <c r="G13" s="86" t="s">
        <v>542</v>
      </c>
      <c r="H13" s="86" t="s">
        <v>543</v>
      </c>
      <c r="I13" s="87" t="s">
        <v>544</v>
      </c>
    </row>
    <row r="16" spans="2:19" hidden="1"/>
    <row r="17" spans="4:6" hidden="1">
      <c r="D17" s="9"/>
      <c r="E17" s="9"/>
      <c r="F17" s="9"/>
    </row>
    <row r="18" spans="4:6" ht="15.75" hidden="1">
      <c r="D18" s="14" t="s">
        <v>545</v>
      </c>
      <c r="E18" s="88" t="s">
        <v>537</v>
      </c>
      <c r="F18" s="88">
        <v>1</v>
      </c>
    </row>
    <row r="19" spans="4:6" hidden="1">
      <c r="D19" s="14" t="s">
        <v>546</v>
      </c>
      <c r="E19" s="14" t="s">
        <v>537</v>
      </c>
      <c r="F19" s="14">
        <v>2</v>
      </c>
    </row>
    <row r="20" spans="4:6">
      <c r="D20" s="14" t="s">
        <v>547</v>
      </c>
      <c r="E20" s="14" t="s">
        <v>502</v>
      </c>
      <c r="F20" s="14">
        <v>2</v>
      </c>
    </row>
    <row r="21" spans="4:6">
      <c r="D21" s="14" t="s">
        <v>548</v>
      </c>
      <c r="E21" s="14" t="s">
        <v>549</v>
      </c>
      <c r="F21" s="14">
        <v>3</v>
      </c>
    </row>
    <row r="22" spans="4:6">
      <c r="D22" s="14" t="s">
        <v>550</v>
      </c>
      <c r="E22" s="14" t="s">
        <v>526</v>
      </c>
      <c r="F22" s="14">
        <v>4</v>
      </c>
    </row>
    <row r="23" spans="4:6">
      <c r="D23" s="14" t="s">
        <v>551</v>
      </c>
      <c r="E23" s="14" t="s">
        <v>537</v>
      </c>
      <c r="F23" s="14">
        <v>1</v>
      </c>
    </row>
    <row r="24" spans="4:6">
      <c r="D24" s="14" t="s">
        <v>552</v>
      </c>
      <c r="E24" s="14" t="s">
        <v>502</v>
      </c>
      <c r="F24" s="14">
        <v>2</v>
      </c>
    </row>
    <row r="25" spans="4:6" hidden="1">
      <c r="D25" s="14" t="s">
        <v>553</v>
      </c>
      <c r="E25" s="14" t="s">
        <v>502</v>
      </c>
      <c r="F25" s="14">
        <v>2</v>
      </c>
    </row>
    <row r="26" spans="4:6" hidden="1">
      <c r="D26" s="14" t="s">
        <v>554</v>
      </c>
      <c r="E26" s="14" t="s">
        <v>530</v>
      </c>
      <c r="F26" s="14">
        <v>3</v>
      </c>
    </row>
    <row r="27" spans="4:6" hidden="1">
      <c r="D27" s="14" t="s">
        <v>555</v>
      </c>
      <c r="E27" s="14" t="s">
        <v>526</v>
      </c>
      <c r="F27" s="14">
        <v>4</v>
      </c>
    </row>
    <row r="28" spans="4:6" hidden="1">
      <c r="D28" s="14" t="s">
        <v>556</v>
      </c>
      <c r="E28" s="14" t="s">
        <v>502</v>
      </c>
      <c r="F28" s="14">
        <v>2</v>
      </c>
    </row>
    <row r="29" spans="4:6" hidden="1">
      <c r="D29" s="14" t="s">
        <v>557</v>
      </c>
      <c r="E29" s="14" t="s">
        <v>502</v>
      </c>
      <c r="F29" s="14">
        <v>2</v>
      </c>
    </row>
    <row r="30" spans="4:6">
      <c r="D30" s="14" t="s">
        <v>558</v>
      </c>
      <c r="E30" s="14" t="s">
        <v>502</v>
      </c>
      <c r="F30" s="14">
        <v>2</v>
      </c>
    </row>
    <row r="31" spans="4:6">
      <c r="D31" s="14" t="s">
        <v>559</v>
      </c>
      <c r="E31" s="14" t="s">
        <v>530</v>
      </c>
      <c r="F31" s="14">
        <v>3</v>
      </c>
    </row>
    <row r="32" spans="4:6">
      <c r="D32" s="14" t="s">
        <v>560</v>
      </c>
      <c r="E32" s="14" t="s">
        <v>526</v>
      </c>
      <c r="F32" s="14">
        <v>4</v>
      </c>
    </row>
    <row r="33" spans="4:6">
      <c r="D33" s="14" t="s">
        <v>561</v>
      </c>
      <c r="E33" s="14" t="s">
        <v>502</v>
      </c>
      <c r="F33" s="14">
        <v>2</v>
      </c>
    </row>
    <row r="34" spans="4:6">
      <c r="D34" s="14" t="s">
        <v>562</v>
      </c>
      <c r="E34" s="14" t="s">
        <v>502</v>
      </c>
      <c r="F34" s="14">
        <v>2</v>
      </c>
    </row>
    <row r="35" spans="4:6">
      <c r="D35" s="14" t="s">
        <v>563</v>
      </c>
      <c r="E35" s="14" t="s">
        <v>530</v>
      </c>
      <c r="F35" s="14">
        <v>3</v>
      </c>
    </row>
    <row r="36" spans="4:6">
      <c r="D36" s="14" t="s">
        <v>564</v>
      </c>
      <c r="E36" s="14" t="s">
        <v>530</v>
      </c>
      <c r="F36" s="14">
        <v>3</v>
      </c>
    </row>
    <row r="37" spans="4:6">
      <c r="D37" s="14" t="s">
        <v>565</v>
      </c>
      <c r="E37" s="14" t="s">
        <v>526</v>
      </c>
      <c r="F37" s="14">
        <v>4</v>
      </c>
    </row>
    <row r="38" spans="4:6">
      <c r="D38" s="14" t="s">
        <v>566</v>
      </c>
      <c r="E38" s="14" t="s">
        <v>530</v>
      </c>
      <c r="F38" s="14">
        <v>3</v>
      </c>
    </row>
    <row r="39" spans="4:6">
      <c r="D39" s="14" t="s">
        <v>567</v>
      </c>
      <c r="E39" s="14" t="s">
        <v>530</v>
      </c>
      <c r="F39" s="14">
        <v>3</v>
      </c>
    </row>
    <row r="40" spans="4:6">
      <c r="D40" s="14" t="s">
        <v>568</v>
      </c>
      <c r="E40" s="14" t="s">
        <v>530</v>
      </c>
      <c r="F40" s="14">
        <v>3</v>
      </c>
    </row>
    <row r="41" spans="4:6">
      <c r="D41" s="14" t="s">
        <v>569</v>
      </c>
      <c r="E41" s="14" t="s">
        <v>530</v>
      </c>
      <c r="F41" s="14">
        <v>3</v>
      </c>
    </row>
    <row r="42" spans="4:6">
      <c r="D42" s="14" t="s">
        <v>570</v>
      </c>
      <c r="E42" s="14" t="s">
        <v>526</v>
      </c>
      <c r="F42" s="14">
        <v>4</v>
      </c>
    </row>
    <row r="43" spans="4:6">
      <c r="D43" s="9"/>
      <c r="E43" s="9"/>
      <c r="F43" s="9"/>
    </row>
    <row r="45" spans="4:6" hidden="1"/>
    <row r="46" spans="4:6" hidden="1"/>
    <row r="47" spans="4:6" hidden="1"/>
    <row r="48" spans="4:6" hidden="1"/>
    <row r="49" hidden="1"/>
    <row r="55" hidden="1"/>
    <row r="56" hidden="1"/>
    <row r="57" hidden="1"/>
    <row r="58" hidden="1"/>
    <row r="59" hidden="1"/>
    <row r="65" hidden="1"/>
    <row r="66" hidden="1"/>
    <row r="67" hidden="1"/>
    <row r="68" hidden="1"/>
    <row r="69" hidden="1"/>
    <row r="72" hidden="1"/>
    <row r="73" hidden="1"/>
    <row r="74" hidden="1"/>
    <row r="75" hidden="1"/>
    <row r="76" hidden="1"/>
    <row r="77" hidden="1"/>
    <row r="78" hidden="1"/>
    <row r="79" hidden="1"/>
    <row r="81" hidden="1"/>
    <row r="83" hidden="1"/>
    <row r="84" hidden="1"/>
    <row r="85" hidden="1"/>
    <row r="86" hidden="1"/>
    <row r="87" hidden="1"/>
    <row r="88" hidden="1"/>
    <row r="89" hidden="1"/>
    <row r="92" hidden="1"/>
    <row r="93" hidden="1"/>
    <row r="94" hidden="1"/>
    <row r="95" hidden="1"/>
    <row r="96" hidden="1"/>
    <row r="97" hidden="1"/>
    <row r="98" hidden="1"/>
    <row r="99"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159"/>
  <sheetViews>
    <sheetView showGridLines="0" topLeftCell="D71" zoomScale="80" zoomScaleNormal="80" workbookViewId="0">
      <selection activeCell="M109" sqref="M109:M118"/>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41.855468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73"/>
      <c r="B1" s="273"/>
      <c r="C1" s="670"/>
      <c r="D1" s="670"/>
      <c r="E1" s="670"/>
      <c r="F1" s="670"/>
      <c r="G1" s="670"/>
      <c r="H1" s="670"/>
      <c r="I1" s="670"/>
      <c r="J1" s="670"/>
      <c r="K1" s="670"/>
      <c r="L1" s="670"/>
      <c r="M1" s="274"/>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91.5" customHeight="1">
      <c r="A2" s="273"/>
      <c r="B2" s="273"/>
      <c r="C2" s="671"/>
      <c r="D2" s="671"/>
      <c r="E2" s="671"/>
      <c r="F2" s="671"/>
      <c r="G2" s="671"/>
      <c r="H2" s="671"/>
      <c r="I2" s="671"/>
      <c r="J2" s="671"/>
      <c r="K2" s="671"/>
      <c r="L2" s="671"/>
      <c r="M2" s="274"/>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41" t="s">
        <v>272</v>
      </c>
      <c r="B3" s="441"/>
      <c r="C3" s="552" t="s">
        <v>5</v>
      </c>
      <c r="D3" s="552"/>
      <c r="E3" s="552"/>
      <c r="F3" s="552"/>
      <c r="G3" s="552"/>
      <c r="H3" s="552"/>
      <c r="I3" s="552"/>
      <c r="J3" s="552"/>
      <c r="K3" s="552"/>
      <c r="L3" s="552"/>
      <c r="M3" s="552"/>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54" customHeight="1">
      <c r="A4" s="441" t="s">
        <v>273</v>
      </c>
      <c r="B4" s="441"/>
      <c r="C4" s="551" t="s">
        <v>571</v>
      </c>
      <c r="D4" s="551"/>
      <c r="E4" s="551"/>
      <c r="F4" s="551"/>
      <c r="G4" s="551"/>
      <c r="H4" s="551"/>
      <c r="I4" s="551"/>
      <c r="J4" s="551"/>
      <c r="K4" s="551"/>
      <c r="L4" s="551"/>
      <c r="M4" s="551"/>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c r="A5" s="441" t="s">
        <v>274</v>
      </c>
      <c r="B5" s="441"/>
      <c r="C5" s="663" t="s">
        <v>275</v>
      </c>
      <c r="D5" s="664"/>
      <c r="E5" s="664"/>
      <c r="F5" s="664"/>
      <c r="G5" s="664"/>
      <c r="H5" s="664"/>
      <c r="I5" s="664"/>
      <c r="J5" s="664"/>
      <c r="K5" s="664"/>
      <c r="L5" s="664"/>
      <c r="M5" s="665"/>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677" t="s">
        <v>572</v>
      </c>
      <c r="B6" s="678"/>
      <c r="C6" s="679"/>
      <c r="D6" s="661" t="s">
        <v>573</v>
      </c>
      <c r="E6" s="661"/>
      <c r="F6" s="661"/>
      <c r="G6" s="662" t="s">
        <v>574</v>
      </c>
      <c r="H6" s="672" t="s">
        <v>575</v>
      </c>
      <c r="I6" s="674" t="s">
        <v>576</v>
      </c>
      <c r="J6" s="675"/>
      <c r="K6" s="674" t="s">
        <v>577</v>
      </c>
      <c r="L6" s="675"/>
      <c r="M6" s="676" t="s">
        <v>578</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44</v>
      </c>
      <c r="B7" s="27" t="s">
        <v>214</v>
      </c>
      <c r="C7" s="27" t="s">
        <v>216</v>
      </c>
      <c r="D7" s="20" t="s">
        <v>226</v>
      </c>
      <c r="E7" s="20" t="s">
        <v>579</v>
      </c>
      <c r="F7" s="20" t="s">
        <v>580</v>
      </c>
      <c r="G7" s="662"/>
      <c r="H7" s="673"/>
      <c r="I7" s="21" t="s">
        <v>581</v>
      </c>
      <c r="J7" s="21" t="s">
        <v>582</v>
      </c>
      <c r="K7" s="21" t="s">
        <v>583</v>
      </c>
      <c r="L7" s="21" t="s">
        <v>584</v>
      </c>
      <c r="M7" s="676"/>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c r="A8" s="666"/>
      <c r="B8" s="667"/>
      <c r="C8" s="667"/>
      <c r="D8" s="667"/>
      <c r="E8" s="667"/>
      <c r="F8" s="667"/>
      <c r="G8" s="667"/>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625">
        <f>'7- Mapa Final'!A10</f>
        <v>1</v>
      </c>
      <c r="B9" s="627" t="str">
        <f>'7- Mapa Final'!B10</f>
        <v>Inoportunidad en la liquidación de contratos y en el cierre de los expedientes contractuales</v>
      </c>
      <c r="C9" s="627" t="str">
        <f>'7- Mapa Final'!C10</f>
        <v>Caso probable en que no se realice a tiempo la liquidación de contratos a cargo y/o se haga se haga el cierre de expedientes contractuales de manera extemporánea</v>
      </c>
      <c r="D9" s="629" t="str">
        <f>'7- Mapa Final'!J10</f>
        <v>Media - 3</v>
      </c>
      <c r="E9" s="631" t="str">
        <f>'7- Mapa Final'!K10</f>
        <v>Leve - 1</v>
      </c>
      <c r="F9" s="633" t="str">
        <f>'7- Mapa Final'!M10</f>
        <v>Moderado - 3</v>
      </c>
      <c r="G9" s="438" t="s">
        <v>478</v>
      </c>
      <c r="H9" s="668"/>
      <c r="I9" s="668"/>
      <c r="J9" s="669" t="s">
        <v>585</v>
      </c>
      <c r="K9" s="647">
        <v>45658</v>
      </c>
      <c r="L9" s="647">
        <v>45747</v>
      </c>
      <c r="M9" s="656" t="s">
        <v>586</v>
      </c>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626"/>
      <c r="B10" s="628"/>
      <c r="C10" s="628"/>
      <c r="D10" s="630"/>
      <c r="E10" s="632"/>
      <c r="F10" s="634"/>
      <c r="G10" s="439"/>
      <c r="H10" s="612"/>
      <c r="I10" s="612"/>
      <c r="J10" s="646"/>
      <c r="K10" s="647"/>
      <c r="L10" s="647"/>
      <c r="M10" s="656"/>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626"/>
      <c r="B11" s="628"/>
      <c r="C11" s="628"/>
      <c r="D11" s="630"/>
      <c r="E11" s="632"/>
      <c r="F11" s="634"/>
      <c r="G11" s="439"/>
      <c r="H11" s="612"/>
      <c r="I11" s="612"/>
      <c r="J11" s="646"/>
      <c r="K11" s="647"/>
      <c r="L11" s="647"/>
      <c r="M11" s="656"/>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626"/>
      <c r="B12" s="628"/>
      <c r="C12" s="628"/>
      <c r="D12" s="630"/>
      <c r="E12" s="632"/>
      <c r="F12" s="634"/>
      <c r="G12" s="439"/>
      <c r="H12" s="612"/>
      <c r="I12" s="612"/>
      <c r="J12" s="646"/>
      <c r="K12" s="647"/>
      <c r="L12" s="647"/>
      <c r="M12" s="656"/>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626"/>
      <c r="B13" s="628"/>
      <c r="C13" s="628"/>
      <c r="D13" s="630"/>
      <c r="E13" s="632"/>
      <c r="F13" s="634"/>
      <c r="G13" s="439"/>
      <c r="H13" s="612"/>
      <c r="I13" s="612"/>
      <c r="J13" s="646"/>
      <c r="K13" s="647"/>
      <c r="L13" s="647"/>
      <c r="M13" s="656"/>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626"/>
      <c r="B14" s="628"/>
      <c r="C14" s="628"/>
      <c r="D14" s="630"/>
      <c r="E14" s="632"/>
      <c r="F14" s="634"/>
      <c r="G14" s="439"/>
      <c r="H14" s="612"/>
      <c r="I14" s="612"/>
      <c r="J14" s="646"/>
      <c r="K14" s="647"/>
      <c r="L14" s="647"/>
      <c r="M14" s="656"/>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626"/>
      <c r="B15" s="628"/>
      <c r="C15" s="628"/>
      <c r="D15" s="630"/>
      <c r="E15" s="632"/>
      <c r="F15" s="634"/>
      <c r="G15" s="439"/>
      <c r="H15" s="612"/>
      <c r="I15" s="612"/>
      <c r="J15" s="646"/>
      <c r="K15" s="647"/>
      <c r="L15" s="647"/>
      <c r="M15" s="656"/>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hidden="1" customHeight="1">
      <c r="A16" s="626"/>
      <c r="B16" s="628"/>
      <c r="C16" s="628"/>
      <c r="D16" s="630"/>
      <c r="E16" s="632"/>
      <c r="F16" s="634"/>
      <c r="G16" s="439"/>
      <c r="H16" s="612"/>
      <c r="I16" s="612"/>
      <c r="J16" s="646"/>
      <c r="K16" s="647"/>
      <c r="L16" s="647"/>
      <c r="M16" s="656"/>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hidden="1" customHeight="1">
      <c r="A17" s="626"/>
      <c r="B17" s="628"/>
      <c r="C17" s="628"/>
      <c r="D17" s="630"/>
      <c r="E17" s="632"/>
      <c r="F17" s="634"/>
      <c r="G17" s="439"/>
      <c r="H17" s="612"/>
      <c r="I17" s="612"/>
      <c r="J17" s="646"/>
      <c r="K17" s="647"/>
      <c r="L17" s="647"/>
      <c r="M17" s="656"/>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hidden="1" customHeight="1">
      <c r="A18" s="626"/>
      <c r="B18" s="628"/>
      <c r="C18" s="628"/>
      <c r="D18" s="630"/>
      <c r="E18" s="632"/>
      <c r="F18" s="634"/>
      <c r="G18" s="439"/>
      <c r="H18" s="612"/>
      <c r="I18" s="612"/>
      <c r="J18" s="646"/>
      <c r="K18" s="647"/>
      <c r="L18" s="647"/>
      <c r="M18" s="65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hidden="1" customHeight="1">
      <c r="A19" s="625">
        <f>'7- Mapa Final'!A20</f>
        <v>2</v>
      </c>
      <c r="B19" s="627" t="str">
        <f>'7- Mapa Final'!B20</f>
        <v>Interés indebido en la supervisión de contratos</v>
      </c>
      <c r="C19" s="627" t="str">
        <f>'7- Mapa Final'!C20</f>
        <v>Actuaciones del servidor judicial en las cuales se evidencian intereses personales indebidos en la supervisión de los contratos que han sido celebrados por la Entidad, y se encuentran a su cargo.</v>
      </c>
      <c r="D19" s="629" t="str">
        <f>'7- Mapa Final'!J20</f>
        <v>Muy Baja - 1</v>
      </c>
      <c r="E19" s="631" t="str">
        <f>'7- Mapa Final'!K20</f>
        <v>Leve - 1</v>
      </c>
      <c r="F19" s="633" t="str">
        <f>'7- Mapa Final'!M20</f>
        <v>Bajo - 1</v>
      </c>
      <c r="G19" s="438" t="s">
        <v>478</v>
      </c>
      <c r="H19" s="612"/>
      <c r="I19" s="612"/>
      <c r="J19" s="646" t="s">
        <v>585</v>
      </c>
      <c r="K19" s="647">
        <v>45658</v>
      </c>
      <c r="L19" s="647">
        <v>45747</v>
      </c>
      <c r="M19" s="656" t="s">
        <v>587</v>
      </c>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 r="A20" s="626"/>
      <c r="B20" s="628"/>
      <c r="C20" s="628"/>
      <c r="D20" s="630"/>
      <c r="E20" s="632"/>
      <c r="F20" s="634"/>
      <c r="G20" s="439"/>
      <c r="H20" s="612"/>
      <c r="I20" s="612"/>
      <c r="J20" s="646"/>
      <c r="K20" s="647"/>
      <c r="L20" s="647"/>
      <c r="M20" s="65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 r="A21" s="626"/>
      <c r="B21" s="628"/>
      <c r="C21" s="628"/>
      <c r="D21" s="630"/>
      <c r="E21" s="632"/>
      <c r="F21" s="634"/>
      <c r="G21" s="439"/>
      <c r="H21" s="612"/>
      <c r="I21" s="612"/>
      <c r="J21" s="646"/>
      <c r="K21" s="647"/>
      <c r="L21" s="647"/>
      <c r="M21" s="65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 r="A22" s="626"/>
      <c r="B22" s="628"/>
      <c r="C22" s="628"/>
      <c r="D22" s="630"/>
      <c r="E22" s="632"/>
      <c r="F22" s="634"/>
      <c r="G22" s="439"/>
      <c r="H22" s="612"/>
      <c r="I22" s="612"/>
      <c r="J22" s="646"/>
      <c r="K22" s="647"/>
      <c r="L22" s="647"/>
      <c r="M22" s="65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626"/>
      <c r="B23" s="628"/>
      <c r="C23" s="628"/>
      <c r="D23" s="630"/>
      <c r="E23" s="632"/>
      <c r="F23" s="634"/>
      <c r="G23" s="439"/>
      <c r="H23" s="612"/>
      <c r="I23" s="612"/>
      <c r="J23" s="646"/>
      <c r="K23" s="647"/>
      <c r="L23" s="647"/>
      <c r="M23" s="65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626"/>
      <c r="B24" s="628"/>
      <c r="C24" s="628"/>
      <c r="D24" s="630"/>
      <c r="E24" s="632"/>
      <c r="F24" s="634"/>
      <c r="G24" s="439"/>
      <c r="H24" s="612"/>
      <c r="I24" s="612"/>
      <c r="J24" s="646"/>
      <c r="K24" s="647"/>
      <c r="L24" s="647"/>
      <c r="M24" s="656"/>
      <c r="N24" s="26"/>
      <c r="O24" s="26"/>
    </row>
    <row r="25" spans="1:169" ht="15" hidden="1" customHeight="1">
      <c r="A25" s="626"/>
      <c r="B25" s="628"/>
      <c r="C25" s="628"/>
      <c r="D25" s="630"/>
      <c r="E25" s="632"/>
      <c r="F25" s="634"/>
      <c r="G25" s="439"/>
      <c r="H25" s="612"/>
      <c r="I25" s="612"/>
      <c r="J25" s="646"/>
      <c r="K25" s="647"/>
      <c r="L25" s="647"/>
      <c r="M25" s="656"/>
      <c r="N25" s="26"/>
      <c r="O25" s="26"/>
    </row>
    <row r="26" spans="1:169" ht="15" hidden="1" customHeight="1">
      <c r="A26" s="626"/>
      <c r="B26" s="628"/>
      <c r="C26" s="628"/>
      <c r="D26" s="630"/>
      <c r="E26" s="632"/>
      <c r="F26" s="634"/>
      <c r="G26" s="439"/>
      <c r="H26" s="612"/>
      <c r="I26" s="612"/>
      <c r="J26" s="646"/>
      <c r="K26" s="647"/>
      <c r="L26" s="647"/>
      <c r="M26" s="656"/>
      <c r="N26" s="26"/>
      <c r="O26" s="26"/>
    </row>
    <row r="27" spans="1:169" ht="15" hidden="1" customHeight="1">
      <c r="A27" s="626"/>
      <c r="B27" s="628"/>
      <c r="C27" s="628"/>
      <c r="D27" s="630"/>
      <c r="E27" s="632"/>
      <c r="F27" s="634"/>
      <c r="G27" s="439"/>
      <c r="H27" s="612"/>
      <c r="I27" s="612"/>
      <c r="J27" s="646"/>
      <c r="K27" s="647"/>
      <c r="L27" s="647"/>
      <c r="M27" s="656"/>
      <c r="N27" s="26"/>
      <c r="O27" s="26"/>
    </row>
    <row r="28" spans="1:169" ht="15" hidden="1" customHeight="1">
      <c r="A28" s="626"/>
      <c r="B28" s="628"/>
      <c r="C28" s="628"/>
      <c r="D28" s="630"/>
      <c r="E28" s="632"/>
      <c r="F28" s="634"/>
      <c r="G28" s="439"/>
      <c r="H28" s="612"/>
      <c r="I28" s="612"/>
      <c r="J28" s="646"/>
      <c r="K28" s="647"/>
      <c r="L28" s="647"/>
      <c r="M28" s="656"/>
      <c r="N28" s="26"/>
      <c r="O28" s="26"/>
    </row>
    <row r="29" spans="1:169" s="18" customFormat="1" ht="12.75" hidden="1" customHeight="1">
      <c r="A29" s="625">
        <f>'7- Mapa Final'!A30</f>
        <v>3</v>
      </c>
      <c r="B29" s="627" t="str">
        <f>'7- Mapa Final'!B30</f>
        <v>Incumplimiento en el tramite de los siniestros desde el aviso del evento hasta el cierre del expediente del mismo.</v>
      </c>
      <c r="C29" s="627" t="str">
        <f>'7- Mapa Final'!C30</f>
        <v xml:space="preserve">Que no se cumplan los requisitos establecidos en el manual del Plan de seguros para el tramite de los siniestros derivando en perdidas mayores para la entidad </v>
      </c>
      <c r="D29" s="629" t="str">
        <f>'7- Mapa Final'!J30</f>
        <v>Muy Baja - 1</v>
      </c>
      <c r="E29" s="631" t="str">
        <f>'7- Mapa Final'!K30</f>
        <v>Leve - 1</v>
      </c>
      <c r="F29" s="633" t="str">
        <f>'7- Mapa Final'!M30</f>
        <v>Bajo - 1</v>
      </c>
      <c r="G29" s="439" t="s">
        <v>478</v>
      </c>
      <c r="H29" s="294"/>
      <c r="I29" s="612"/>
      <c r="J29" s="612" t="s">
        <v>585</v>
      </c>
      <c r="K29" s="328">
        <v>45292</v>
      </c>
      <c r="L29" s="329">
        <v>45382</v>
      </c>
      <c r="M29" s="657" t="s">
        <v>588</v>
      </c>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48.75" customHeight="1">
      <c r="A30" s="626"/>
      <c r="B30" s="628"/>
      <c r="C30" s="628"/>
      <c r="D30" s="630"/>
      <c r="E30" s="632"/>
      <c r="F30" s="634"/>
      <c r="G30" s="439"/>
      <c r="H30" s="621"/>
      <c r="I30" s="612"/>
      <c r="J30" s="612"/>
      <c r="K30" s="616">
        <v>45658</v>
      </c>
      <c r="L30" s="658">
        <v>45747</v>
      </c>
      <c r="M30" s="65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57.75" customHeight="1">
      <c r="A31" s="626"/>
      <c r="B31" s="628"/>
      <c r="C31" s="628"/>
      <c r="D31" s="630"/>
      <c r="E31" s="632"/>
      <c r="F31" s="634"/>
      <c r="G31" s="439"/>
      <c r="H31" s="622"/>
      <c r="I31" s="612"/>
      <c r="J31" s="612"/>
      <c r="K31" s="614"/>
      <c r="L31" s="659"/>
      <c r="M31" s="65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hidden="1" customHeight="1">
      <c r="A32" s="626"/>
      <c r="B32" s="628"/>
      <c r="C32" s="628"/>
      <c r="D32" s="630"/>
      <c r="E32" s="632"/>
      <c r="F32" s="634"/>
      <c r="G32" s="439"/>
      <c r="H32" s="622"/>
      <c r="I32" s="612"/>
      <c r="J32" s="612"/>
      <c r="K32" s="614"/>
      <c r="L32" s="659"/>
      <c r="M32" s="65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70.5" customHeight="1" thickBot="1">
      <c r="A33" s="626"/>
      <c r="B33" s="628"/>
      <c r="C33" s="628"/>
      <c r="D33" s="630"/>
      <c r="E33" s="632"/>
      <c r="F33" s="634"/>
      <c r="G33" s="439"/>
      <c r="H33" s="623"/>
      <c r="I33" s="612"/>
      <c r="J33" s="612"/>
      <c r="K33" s="617"/>
      <c r="L33" s="660"/>
      <c r="M33" s="65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ht="15" hidden="1" customHeight="1">
      <c r="A34" s="626"/>
      <c r="B34" s="628"/>
      <c r="C34" s="628"/>
      <c r="D34" s="630"/>
      <c r="E34" s="632"/>
      <c r="F34" s="634"/>
      <c r="G34" s="439"/>
      <c r="H34" s="294"/>
      <c r="I34" s="612"/>
      <c r="J34" s="612"/>
      <c r="K34" s="288"/>
      <c r="L34" s="318"/>
      <c r="M34" s="656"/>
      <c r="N34" s="26"/>
      <c r="O34" s="26"/>
    </row>
    <row r="35" spans="1:169" ht="15" hidden="1" customHeight="1">
      <c r="A35" s="626"/>
      <c r="B35" s="628"/>
      <c r="C35" s="628"/>
      <c r="D35" s="630"/>
      <c r="E35" s="632"/>
      <c r="F35" s="634"/>
      <c r="G35" s="439"/>
      <c r="H35" s="294"/>
      <c r="I35" s="612"/>
      <c r="J35" s="612"/>
      <c r="K35" s="288"/>
      <c r="L35" s="318"/>
      <c r="M35" s="656"/>
      <c r="N35" s="26"/>
      <c r="O35" s="26"/>
    </row>
    <row r="36" spans="1:169" ht="15" hidden="1" customHeight="1">
      <c r="A36" s="626"/>
      <c r="B36" s="628"/>
      <c r="C36" s="628"/>
      <c r="D36" s="630"/>
      <c r="E36" s="632"/>
      <c r="F36" s="634"/>
      <c r="G36" s="439"/>
      <c r="H36" s="294"/>
      <c r="I36" s="612"/>
      <c r="J36" s="612"/>
      <c r="K36" s="288"/>
      <c r="L36" s="318"/>
      <c r="M36" s="656"/>
      <c r="N36" s="26"/>
      <c r="O36" s="26"/>
    </row>
    <row r="37" spans="1:169" ht="15" hidden="1" customHeight="1">
      <c r="A37" s="626"/>
      <c r="B37" s="628"/>
      <c r="C37" s="628"/>
      <c r="D37" s="630"/>
      <c r="E37" s="632"/>
      <c r="F37" s="634"/>
      <c r="G37" s="439"/>
      <c r="H37" s="294"/>
      <c r="I37" s="612"/>
      <c r="J37" s="612"/>
      <c r="K37" s="288"/>
      <c r="L37" s="318"/>
      <c r="M37" s="656"/>
      <c r="N37" s="26"/>
      <c r="O37" s="26"/>
    </row>
    <row r="38" spans="1:169" ht="18" hidden="1" customHeight="1">
      <c r="A38" s="626"/>
      <c r="B38" s="628"/>
      <c r="C38" s="628"/>
      <c r="D38" s="630"/>
      <c r="E38" s="632"/>
      <c r="F38" s="634"/>
      <c r="G38" s="439"/>
      <c r="H38" s="294"/>
      <c r="I38" s="612"/>
      <c r="J38" s="612"/>
      <c r="K38" s="288"/>
      <c r="L38" s="318"/>
      <c r="M38" s="656"/>
      <c r="N38" s="26"/>
      <c r="O38" s="26"/>
    </row>
    <row r="39" spans="1:169" s="18" customFormat="1" ht="12.75">
      <c r="A39" s="625">
        <f>'7- Mapa Final'!A40</f>
        <v>4</v>
      </c>
      <c r="B39" s="627" t="str">
        <f>'7- Mapa Final'!B40</f>
        <v>Perdida parcial o total de la información</v>
      </c>
      <c r="C39" s="627" t="str">
        <f>'7- Mapa Final'!C40</f>
        <v xml:space="preserve">Posibilidad de pérdida de la documentación en los procesos internos del área, debido al  traslado de la documentación a otras dependencias.  Igualmente el no registro en el apliativo de correspondencia de las solicitudes remitdias a la entidad a través de correo electrónico  </v>
      </c>
      <c r="D39" s="629" t="str">
        <f>'7- Mapa Final'!J40</f>
        <v>Muy Baja - 1</v>
      </c>
      <c r="E39" s="631" t="str">
        <f>'7- Mapa Final'!K40</f>
        <v>Leve - 1</v>
      </c>
      <c r="F39" s="633" t="str">
        <f>'7- Mapa Final'!M40</f>
        <v>Bajo - 1</v>
      </c>
      <c r="G39" s="438" t="s">
        <v>478</v>
      </c>
      <c r="H39" s="618"/>
      <c r="I39" s="612"/>
      <c r="J39" s="612" t="s">
        <v>585</v>
      </c>
      <c r="K39" s="616">
        <v>45658</v>
      </c>
      <c r="L39" s="616">
        <v>45747</v>
      </c>
      <c r="M39" s="651" t="s">
        <v>589</v>
      </c>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 r="A40" s="626"/>
      <c r="B40" s="628"/>
      <c r="C40" s="628"/>
      <c r="D40" s="630"/>
      <c r="E40" s="632"/>
      <c r="F40" s="634"/>
      <c r="G40" s="439"/>
      <c r="H40" s="619"/>
      <c r="I40" s="612"/>
      <c r="J40" s="612"/>
      <c r="K40" s="614"/>
      <c r="L40" s="614"/>
      <c r="M40" s="652"/>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 r="A41" s="626"/>
      <c r="B41" s="628"/>
      <c r="C41" s="628"/>
      <c r="D41" s="630"/>
      <c r="E41" s="632"/>
      <c r="F41" s="634"/>
      <c r="G41" s="439"/>
      <c r="H41" s="619"/>
      <c r="I41" s="612"/>
      <c r="J41" s="612"/>
      <c r="K41" s="614"/>
      <c r="L41" s="614"/>
      <c r="M41" s="652"/>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 r="A42" s="626"/>
      <c r="B42" s="628"/>
      <c r="C42" s="628"/>
      <c r="D42" s="630"/>
      <c r="E42" s="632"/>
      <c r="F42" s="634"/>
      <c r="G42" s="439"/>
      <c r="H42" s="619"/>
      <c r="I42" s="612"/>
      <c r="J42" s="612"/>
      <c r="K42" s="614"/>
      <c r="L42" s="614"/>
      <c r="M42" s="652"/>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626"/>
      <c r="B43" s="628"/>
      <c r="C43" s="628"/>
      <c r="D43" s="630"/>
      <c r="E43" s="632"/>
      <c r="F43" s="634"/>
      <c r="G43" s="439"/>
      <c r="H43" s="619"/>
      <c r="I43" s="612"/>
      <c r="J43" s="612"/>
      <c r="K43" s="614"/>
      <c r="L43" s="614"/>
      <c r="M43" s="652"/>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626"/>
      <c r="B44" s="628"/>
      <c r="C44" s="628"/>
      <c r="D44" s="630"/>
      <c r="E44" s="632"/>
      <c r="F44" s="634"/>
      <c r="G44" s="439"/>
      <c r="H44" s="619"/>
      <c r="I44" s="612"/>
      <c r="J44" s="612"/>
      <c r="K44" s="617"/>
      <c r="L44" s="617"/>
      <c r="M44" s="652"/>
      <c r="N44" s="26"/>
      <c r="O44" s="26"/>
    </row>
    <row r="45" spans="1:169" ht="15" hidden="1" customHeight="1">
      <c r="A45" s="626"/>
      <c r="B45" s="628"/>
      <c r="C45" s="628"/>
      <c r="D45" s="630"/>
      <c r="E45" s="632"/>
      <c r="F45" s="634"/>
      <c r="G45" s="439"/>
      <c r="H45" s="619"/>
      <c r="I45" s="612"/>
      <c r="J45" s="612"/>
      <c r="K45" s="288"/>
      <c r="L45" s="288"/>
      <c r="M45" s="652"/>
      <c r="N45" s="26"/>
      <c r="O45" s="26"/>
    </row>
    <row r="46" spans="1:169" ht="15" hidden="1" customHeight="1">
      <c r="A46" s="626"/>
      <c r="B46" s="628"/>
      <c r="C46" s="628"/>
      <c r="D46" s="630"/>
      <c r="E46" s="632"/>
      <c r="F46" s="634"/>
      <c r="G46" s="439"/>
      <c r="H46" s="619"/>
      <c r="I46" s="612"/>
      <c r="J46" s="612"/>
      <c r="K46" s="288"/>
      <c r="L46" s="288"/>
      <c r="M46" s="652"/>
      <c r="N46" s="26"/>
      <c r="O46" s="26"/>
    </row>
    <row r="47" spans="1:169" ht="15" hidden="1" customHeight="1">
      <c r="A47" s="626"/>
      <c r="B47" s="628"/>
      <c r="C47" s="628"/>
      <c r="D47" s="630"/>
      <c r="E47" s="632"/>
      <c r="F47" s="634"/>
      <c r="G47" s="439"/>
      <c r="H47" s="619"/>
      <c r="I47" s="612"/>
      <c r="J47" s="612"/>
      <c r="K47" s="288"/>
      <c r="L47" s="288"/>
      <c r="M47" s="652"/>
      <c r="N47" s="26"/>
      <c r="O47" s="26"/>
    </row>
    <row r="48" spans="1:169" ht="15.75" hidden="1" customHeight="1">
      <c r="A48" s="626"/>
      <c r="B48" s="628"/>
      <c r="C48" s="628"/>
      <c r="D48" s="630"/>
      <c r="E48" s="632"/>
      <c r="F48" s="634"/>
      <c r="G48" s="439"/>
      <c r="H48" s="620"/>
      <c r="I48" s="612"/>
      <c r="J48" s="612"/>
      <c r="K48" s="314"/>
      <c r="L48" s="314"/>
      <c r="M48" s="653"/>
      <c r="N48" s="26"/>
      <c r="O48" s="26"/>
    </row>
    <row r="49" spans="1:169" s="18" customFormat="1" ht="12.75" hidden="1" customHeight="1">
      <c r="A49" s="654">
        <f>'7- Mapa Final'!A50</f>
        <v>5</v>
      </c>
      <c r="B49" s="627" t="str">
        <f>'7- Mapa Final'!B50</f>
        <v>Suspensión de los Servicios Públicos Domiciliarios y/o de Telefonía Móvil Celular (TMC)</v>
      </c>
      <c r="C49" s="627" t="str">
        <f>'7- Mapa Final'!C50</f>
        <v>Pérdida de los beneficios obtenidos mediante el uso de los Servicios Públicos domiciliarios y Servicios TMC.</v>
      </c>
      <c r="D49" s="629" t="str">
        <f>'7- Mapa Final'!J50</f>
        <v>Muy Baja - 1</v>
      </c>
      <c r="E49" s="631" t="str">
        <f>'7- Mapa Final'!K50</f>
        <v>Menor - 2</v>
      </c>
      <c r="F49" s="633" t="str">
        <f>'7- Mapa Final'!M50</f>
        <v>Bajo - 2</v>
      </c>
      <c r="G49" s="438" t="s">
        <v>478</v>
      </c>
      <c r="H49" s="612"/>
      <c r="I49" s="612"/>
      <c r="J49" s="646" t="s">
        <v>585</v>
      </c>
      <c r="K49" s="323"/>
      <c r="L49" s="647">
        <v>45747</v>
      </c>
      <c r="M49" s="645" t="s">
        <v>590</v>
      </c>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 r="A50" s="655"/>
      <c r="B50" s="628"/>
      <c r="C50" s="628"/>
      <c r="D50" s="630"/>
      <c r="E50" s="632"/>
      <c r="F50" s="634"/>
      <c r="G50" s="439"/>
      <c r="H50" s="612"/>
      <c r="I50" s="612"/>
      <c r="J50" s="646"/>
      <c r="K50" s="648">
        <v>45658</v>
      </c>
      <c r="L50" s="647"/>
      <c r="M50" s="645"/>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 r="A51" s="655"/>
      <c r="B51" s="628"/>
      <c r="C51" s="628"/>
      <c r="D51" s="630"/>
      <c r="E51" s="632"/>
      <c r="F51" s="634"/>
      <c r="G51" s="439"/>
      <c r="H51" s="612"/>
      <c r="I51" s="612"/>
      <c r="J51" s="646"/>
      <c r="K51" s="649"/>
      <c r="L51" s="647"/>
      <c r="M51" s="645"/>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 r="A52" s="655"/>
      <c r="B52" s="628"/>
      <c r="C52" s="628"/>
      <c r="D52" s="630"/>
      <c r="E52" s="632"/>
      <c r="F52" s="634"/>
      <c r="G52" s="439"/>
      <c r="H52" s="612"/>
      <c r="I52" s="612"/>
      <c r="J52" s="646"/>
      <c r="K52" s="649"/>
      <c r="L52" s="647"/>
      <c r="M52" s="645"/>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655"/>
      <c r="B53" s="628"/>
      <c r="C53" s="628"/>
      <c r="D53" s="630"/>
      <c r="E53" s="632"/>
      <c r="F53" s="634"/>
      <c r="G53" s="439"/>
      <c r="H53" s="612"/>
      <c r="I53" s="612"/>
      <c r="J53" s="646"/>
      <c r="K53" s="649"/>
      <c r="L53" s="647"/>
      <c r="M53" s="645"/>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655"/>
      <c r="B54" s="628"/>
      <c r="C54" s="628"/>
      <c r="D54" s="630"/>
      <c r="E54" s="632"/>
      <c r="F54" s="634"/>
      <c r="G54" s="439"/>
      <c r="H54" s="612"/>
      <c r="I54" s="612"/>
      <c r="J54" s="646"/>
      <c r="K54" s="650"/>
      <c r="L54" s="647"/>
      <c r="M54" s="645"/>
      <c r="N54" s="26"/>
      <c r="O54" s="26"/>
    </row>
    <row r="55" spans="1:169" ht="15" hidden="1" customHeight="1">
      <c r="A55" s="655"/>
      <c r="B55" s="628"/>
      <c r="C55" s="628"/>
      <c r="D55" s="630"/>
      <c r="E55" s="632"/>
      <c r="F55" s="634"/>
      <c r="G55" s="439"/>
      <c r="H55" s="612"/>
      <c r="I55" s="612"/>
      <c r="J55" s="646"/>
      <c r="K55" s="323"/>
      <c r="L55" s="647"/>
      <c r="M55" s="645"/>
      <c r="N55" s="26"/>
      <c r="O55" s="26"/>
    </row>
    <row r="56" spans="1:169" ht="15" hidden="1" customHeight="1">
      <c r="A56" s="655"/>
      <c r="B56" s="628"/>
      <c r="C56" s="628"/>
      <c r="D56" s="630"/>
      <c r="E56" s="632"/>
      <c r="F56" s="634"/>
      <c r="G56" s="439"/>
      <c r="H56" s="612"/>
      <c r="I56" s="612"/>
      <c r="J56" s="646"/>
      <c r="K56" s="323"/>
      <c r="L56" s="647"/>
      <c r="M56" s="645"/>
      <c r="N56" s="26"/>
      <c r="O56" s="26"/>
    </row>
    <row r="57" spans="1:169" ht="15" hidden="1" customHeight="1">
      <c r="A57" s="655"/>
      <c r="B57" s="628"/>
      <c r="C57" s="628"/>
      <c r="D57" s="630"/>
      <c r="E57" s="632"/>
      <c r="F57" s="634"/>
      <c r="G57" s="439"/>
      <c r="H57" s="612"/>
      <c r="I57" s="612"/>
      <c r="J57" s="646"/>
      <c r="K57" s="323"/>
      <c r="L57" s="647"/>
      <c r="M57" s="645"/>
      <c r="N57" s="26"/>
      <c r="O57" s="26"/>
    </row>
    <row r="58" spans="1:169" ht="15.75" hidden="1" customHeight="1">
      <c r="A58" s="655"/>
      <c r="B58" s="628"/>
      <c r="C58" s="628"/>
      <c r="D58" s="630"/>
      <c r="E58" s="632"/>
      <c r="F58" s="634"/>
      <c r="G58" s="439"/>
      <c r="H58" s="612"/>
      <c r="I58" s="612"/>
      <c r="J58" s="646"/>
      <c r="K58" s="323"/>
      <c r="L58" s="647"/>
      <c r="M58" s="645"/>
      <c r="N58" s="26"/>
      <c r="O58" s="26"/>
    </row>
    <row r="59" spans="1:169" s="18" customFormat="1" ht="12.75" hidden="1" customHeight="1">
      <c r="A59" s="625">
        <f>'7- Mapa Final'!A60</f>
        <v>6</v>
      </c>
      <c r="B59" s="627" t="str">
        <f>'7- Mapa Final'!B60</f>
        <v>Tener registros desactualizados del parque automotor de la Rama Judicial (Hojas de vida de los vehículos, reporte de novedades) y/o pérdida de la información anéxa documentada.</v>
      </c>
      <c r="C59" s="627" t="str">
        <f>'7- Mapa Final'!C60</f>
        <v>Falta de información para realizar seguimiento en términos de cumplimiento, detección y análisis de las novedades de los vehículos.</v>
      </c>
      <c r="D59" s="629" t="str">
        <f>'7- Mapa Final'!J60</f>
        <v>Muy Baja - 1</v>
      </c>
      <c r="E59" s="631" t="str">
        <f>'7- Mapa Final'!K60</f>
        <v>Leve - 1</v>
      </c>
      <c r="F59" s="633" t="str">
        <f>'7- Mapa Final'!M60</f>
        <v>Bajo - 1</v>
      </c>
      <c r="G59" s="438" t="s">
        <v>478</v>
      </c>
      <c r="H59" s="612"/>
      <c r="I59" s="612"/>
      <c r="J59" s="646" t="s">
        <v>585</v>
      </c>
      <c r="K59" s="323"/>
      <c r="L59" s="647">
        <v>45747</v>
      </c>
      <c r="M59" s="645" t="s">
        <v>591</v>
      </c>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 r="A60" s="626"/>
      <c r="B60" s="628"/>
      <c r="C60" s="628"/>
      <c r="D60" s="630"/>
      <c r="E60" s="632"/>
      <c r="F60" s="634"/>
      <c r="G60" s="439"/>
      <c r="H60" s="612"/>
      <c r="I60" s="612"/>
      <c r="J60" s="646"/>
      <c r="K60" s="648">
        <v>45658</v>
      </c>
      <c r="L60" s="647"/>
      <c r="M60" s="645"/>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 r="A61" s="626"/>
      <c r="B61" s="628"/>
      <c r="C61" s="628"/>
      <c r="D61" s="630"/>
      <c r="E61" s="632"/>
      <c r="F61" s="634"/>
      <c r="G61" s="439"/>
      <c r="H61" s="612"/>
      <c r="I61" s="612"/>
      <c r="J61" s="646"/>
      <c r="K61" s="649"/>
      <c r="L61" s="647"/>
      <c r="M61" s="645"/>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 r="A62" s="626"/>
      <c r="B62" s="628"/>
      <c r="C62" s="628"/>
      <c r="D62" s="630"/>
      <c r="E62" s="632"/>
      <c r="F62" s="634"/>
      <c r="G62" s="439"/>
      <c r="H62" s="612"/>
      <c r="I62" s="612"/>
      <c r="J62" s="646"/>
      <c r="K62" s="649"/>
      <c r="L62" s="647"/>
      <c r="M62" s="645"/>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626"/>
      <c r="B63" s="628"/>
      <c r="C63" s="628"/>
      <c r="D63" s="630"/>
      <c r="E63" s="632"/>
      <c r="F63" s="634"/>
      <c r="G63" s="439"/>
      <c r="H63" s="612"/>
      <c r="I63" s="612"/>
      <c r="J63" s="646"/>
      <c r="K63" s="649"/>
      <c r="L63" s="647"/>
      <c r="M63" s="645"/>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626"/>
      <c r="B64" s="628"/>
      <c r="C64" s="628"/>
      <c r="D64" s="630"/>
      <c r="E64" s="632"/>
      <c r="F64" s="634"/>
      <c r="G64" s="439"/>
      <c r="H64" s="612"/>
      <c r="I64" s="612"/>
      <c r="J64" s="646"/>
      <c r="K64" s="650"/>
      <c r="L64" s="647"/>
      <c r="M64" s="645"/>
      <c r="N64" s="26"/>
      <c r="O64" s="26"/>
    </row>
    <row r="65" spans="1:169" ht="15" hidden="1" customHeight="1">
      <c r="A65" s="626"/>
      <c r="B65" s="628"/>
      <c r="C65" s="628"/>
      <c r="D65" s="630"/>
      <c r="E65" s="632"/>
      <c r="F65" s="634"/>
      <c r="G65" s="439"/>
      <c r="H65" s="612"/>
      <c r="I65" s="612"/>
      <c r="J65" s="646"/>
      <c r="K65" s="323"/>
      <c r="L65" s="647"/>
      <c r="M65" s="645"/>
      <c r="N65" s="26"/>
      <c r="O65" s="26"/>
    </row>
    <row r="66" spans="1:169" ht="15" hidden="1" customHeight="1">
      <c r="A66" s="626"/>
      <c r="B66" s="628"/>
      <c r="C66" s="628"/>
      <c r="D66" s="630"/>
      <c r="E66" s="632"/>
      <c r="F66" s="634"/>
      <c r="G66" s="439"/>
      <c r="H66" s="612"/>
      <c r="I66" s="612"/>
      <c r="J66" s="646"/>
      <c r="K66" s="323"/>
      <c r="L66" s="647"/>
      <c r="M66" s="645"/>
      <c r="N66" s="26"/>
      <c r="O66" s="26"/>
    </row>
    <row r="67" spans="1:169" ht="15" hidden="1" customHeight="1">
      <c r="A67" s="626"/>
      <c r="B67" s="628"/>
      <c r="C67" s="628"/>
      <c r="D67" s="630"/>
      <c r="E67" s="632"/>
      <c r="F67" s="634"/>
      <c r="G67" s="439"/>
      <c r="H67" s="612"/>
      <c r="I67" s="612"/>
      <c r="J67" s="646"/>
      <c r="K67" s="323"/>
      <c r="L67" s="647"/>
      <c r="M67" s="645"/>
      <c r="N67" s="26"/>
      <c r="O67" s="26"/>
    </row>
    <row r="68" spans="1:169" ht="15.75" hidden="1" customHeight="1">
      <c r="A68" s="626"/>
      <c r="B68" s="628"/>
      <c r="C68" s="628"/>
      <c r="D68" s="630"/>
      <c r="E68" s="632"/>
      <c r="F68" s="634"/>
      <c r="G68" s="439"/>
      <c r="H68" s="612"/>
      <c r="I68" s="612"/>
      <c r="J68" s="646"/>
      <c r="K68" s="323"/>
      <c r="L68" s="647"/>
      <c r="M68" s="645"/>
      <c r="N68" s="26"/>
      <c r="O68" s="26"/>
    </row>
    <row r="69" spans="1:169" s="18" customFormat="1" ht="12.75" hidden="1" customHeight="1">
      <c r="A69" s="625">
        <f>'7- Mapa Final'!A70</f>
        <v>7</v>
      </c>
      <c r="B69" s="627" t="str">
        <f>'7- Mapa Final'!B70</f>
        <v>Afectación de los aspectos ambientales</v>
      </c>
      <c r="C69" s="627" t="str">
        <f>'7- Mapa Final'!C70</f>
        <v>Falta de información para que los desarrollos administrativos incluyan los enfoques ambientales.</v>
      </c>
      <c r="D69" s="629" t="str">
        <f>'7- Mapa Final'!J70</f>
        <v>Media - 3</v>
      </c>
      <c r="E69" s="631" t="str">
        <f>'7- Mapa Final'!K70</f>
        <v>Moderado - 3</v>
      </c>
      <c r="F69" s="633" t="str">
        <f>'7- Mapa Final'!M70</f>
        <v>Moderado - 9</v>
      </c>
      <c r="G69" s="438" t="s">
        <v>478</v>
      </c>
      <c r="H69" s="612"/>
      <c r="I69" s="612"/>
      <c r="J69" s="612" t="s">
        <v>585</v>
      </c>
      <c r="K69" s="315"/>
      <c r="L69" s="614">
        <v>45747</v>
      </c>
      <c r="M69" s="640" t="s">
        <v>592</v>
      </c>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c r="BL69" s="26"/>
      <c r="BM69" s="26"/>
      <c r="BN69" s="26"/>
      <c r="BO69" s="26"/>
      <c r="BP69" s="26"/>
      <c r="BQ69" s="26"/>
      <c r="BR69" s="26"/>
      <c r="BS69" s="26"/>
      <c r="BT69" s="26"/>
      <c r="BU69" s="26"/>
      <c r="BV69" s="26"/>
      <c r="BW69" s="26"/>
      <c r="BX69" s="26"/>
      <c r="BY69" s="26"/>
      <c r="BZ69" s="26"/>
      <c r="CA69" s="26"/>
      <c r="CB69" s="26"/>
      <c r="CC69" s="26"/>
      <c r="CD69" s="26"/>
      <c r="CE69" s="26"/>
      <c r="CF69" s="26"/>
      <c r="CG69" s="26"/>
      <c r="CH69" s="26"/>
      <c r="CI69" s="26"/>
      <c r="CJ69" s="26"/>
      <c r="CK69" s="26"/>
      <c r="CL69" s="26"/>
      <c r="CM69" s="26"/>
      <c r="CN69" s="26"/>
      <c r="CO69" s="26"/>
      <c r="CP69" s="26"/>
      <c r="CQ69" s="26"/>
      <c r="CR69" s="26"/>
      <c r="CS69" s="26"/>
      <c r="CT69" s="26"/>
      <c r="CU69" s="26"/>
      <c r="CV69" s="26"/>
      <c r="CW69" s="26"/>
      <c r="CX69" s="26"/>
      <c r="CY69" s="26"/>
      <c r="CZ69" s="26"/>
      <c r="DA69" s="26"/>
      <c r="DB69" s="26"/>
      <c r="DC69" s="26"/>
      <c r="DD69" s="26"/>
      <c r="DE69" s="26"/>
      <c r="DF69" s="26"/>
      <c r="DG69" s="26"/>
      <c r="DH69" s="26"/>
      <c r="DI69" s="26"/>
      <c r="DJ69" s="26"/>
      <c r="DK69" s="26"/>
      <c r="DL69" s="26"/>
      <c r="DM69" s="26"/>
      <c r="DN69" s="26"/>
      <c r="DO69" s="26"/>
      <c r="DP69" s="26"/>
      <c r="DQ69" s="26"/>
      <c r="DR69" s="26"/>
      <c r="DS69" s="26"/>
      <c r="DT69" s="26"/>
      <c r="DU69" s="26"/>
      <c r="DV69" s="26"/>
      <c r="DW69" s="26"/>
      <c r="DX69" s="26"/>
      <c r="DY69" s="26"/>
      <c r="DZ69" s="26"/>
      <c r="EA69" s="26"/>
      <c r="EB69" s="26"/>
      <c r="EC69" s="26"/>
      <c r="ED69" s="26"/>
      <c r="EE69" s="26"/>
      <c r="EF69" s="26"/>
      <c r="EG69" s="26"/>
      <c r="EH69" s="26"/>
      <c r="EI69" s="26"/>
      <c r="EJ69" s="26"/>
      <c r="EK69" s="26"/>
      <c r="EL69" s="26"/>
      <c r="EM69" s="26"/>
      <c r="EN69" s="26"/>
      <c r="EO69" s="26"/>
      <c r="EP69" s="26"/>
      <c r="EQ69" s="26"/>
      <c r="ER69" s="26"/>
      <c r="ES69" s="26"/>
      <c r="ET69" s="26"/>
      <c r="EU69" s="26"/>
      <c r="EV69" s="26"/>
      <c r="EW69" s="26"/>
      <c r="EX69" s="26"/>
      <c r="EY69" s="26"/>
      <c r="EZ69" s="26"/>
      <c r="FA69" s="26"/>
      <c r="FB69" s="26"/>
      <c r="FC69" s="26"/>
      <c r="FD69" s="26"/>
      <c r="FE69" s="26"/>
      <c r="FF69" s="26"/>
      <c r="FG69" s="26"/>
      <c r="FH69" s="26"/>
      <c r="FI69" s="26"/>
      <c r="FJ69" s="26"/>
      <c r="FK69" s="26"/>
      <c r="FL69" s="26"/>
      <c r="FM69" s="26"/>
    </row>
    <row r="70" spans="1:169" s="18" customFormat="1" ht="12.75">
      <c r="A70" s="626"/>
      <c r="B70" s="628"/>
      <c r="C70" s="628"/>
      <c r="D70" s="630"/>
      <c r="E70" s="632"/>
      <c r="F70" s="634"/>
      <c r="G70" s="439"/>
      <c r="H70" s="612"/>
      <c r="I70" s="612"/>
      <c r="J70" s="612"/>
      <c r="K70" s="616">
        <v>45658</v>
      </c>
      <c r="L70" s="614"/>
      <c r="M70" s="644"/>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c r="BL70" s="26"/>
      <c r="BM70" s="26"/>
      <c r="BN70" s="26"/>
      <c r="BO70" s="26"/>
      <c r="BP70" s="26"/>
      <c r="BQ70" s="26"/>
      <c r="BR70" s="26"/>
      <c r="BS70" s="26"/>
      <c r="BT70" s="26"/>
      <c r="BU70" s="26"/>
      <c r="BV70" s="26"/>
      <c r="BW70" s="26"/>
      <c r="BX70" s="26"/>
      <c r="BY70" s="26"/>
      <c r="BZ70" s="26"/>
      <c r="CA70" s="26"/>
      <c r="CB70" s="26"/>
      <c r="CC70" s="26"/>
      <c r="CD70" s="26"/>
      <c r="CE70" s="26"/>
      <c r="CF70" s="26"/>
      <c r="CG70" s="26"/>
      <c r="CH70" s="26"/>
      <c r="CI70" s="26"/>
      <c r="CJ70" s="26"/>
      <c r="CK70" s="26"/>
      <c r="CL70" s="26"/>
      <c r="CM70" s="26"/>
      <c r="CN70" s="26"/>
      <c r="CO70" s="26"/>
      <c r="CP70" s="26"/>
      <c r="CQ70" s="26"/>
      <c r="CR70" s="26"/>
      <c r="CS70" s="26"/>
      <c r="CT70" s="26"/>
      <c r="CU70" s="26"/>
      <c r="CV70" s="26"/>
      <c r="CW70" s="26"/>
      <c r="CX70" s="26"/>
      <c r="CY70" s="26"/>
      <c r="CZ70" s="26"/>
      <c r="DA70" s="26"/>
      <c r="DB70" s="26"/>
      <c r="DC70" s="26"/>
      <c r="DD70" s="26"/>
      <c r="DE70" s="26"/>
      <c r="DF70" s="26"/>
      <c r="DG70" s="26"/>
      <c r="DH70" s="26"/>
      <c r="DI70" s="26"/>
      <c r="DJ70" s="26"/>
      <c r="DK70" s="26"/>
      <c r="DL70" s="26"/>
      <c r="DM70" s="26"/>
      <c r="DN70" s="26"/>
      <c r="DO70" s="26"/>
      <c r="DP70" s="26"/>
      <c r="DQ70" s="26"/>
      <c r="DR70" s="26"/>
      <c r="DS70" s="26"/>
      <c r="DT70" s="26"/>
      <c r="DU70" s="26"/>
      <c r="DV70" s="26"/>
      <c r="DW70" s="26"/>
      <c r="DX70" s="26"/>
      <c r="DY70" s="26"/>
      <c r="DZ70" s="26"/>
      <c r="EA70" s="26"/>
      <c r="EB70" s="26"/>
      <c r="EC70" s="26"/>
      <c r="ED70" s="26"/>
      <c r="EE70" s="26"/>
      <c r="EF70" s="26"/>
      <c r="EG70" s="26"/>
      <c r="EH70" s="26"/>
      <c r="EI70" s="26"/>
      <c r="EJ70" s="26"/>
      <c r="EK70" s="26"/>
      <c r="EL70" s="26"/>
      <c r="EM70" s="26"/>
      <c r="EN70" s="26"/>
      <c r="EO70" s="26"/>
      <c r="EP70" s="26"/>
      <c r="EQ70" s="26"/>
      <c r="ER70" s="26"/>
      <c r="ES70" s="26"/>
      <c r="ET70" s="26"/>
      <c r="EU70" s="26"/>
      <c r="EV70" s="26"/>
      <c r="EW70" s="26"/>
      <c r="EX70" s="26"/>
      <c r="EY70" s="26"/>
      <c r="EZ70" s="26"/>
      <c r="FA70" s="26"/>
      <c r="FB70" s="26"/>
      <c r="FC70" s="26"/>
      <c r="FD70" s="26"/>
      <c r="FE70" s="26"/>
      <c r="FF70" s="26"/>
      <c r="FG70" s="26"/>
      <c r="FH70" s="26"/>
      <c r="FI70" s="26"/>
      <c r="FJ70" s="26"/>
      <c r="FK70" s="26"/>
      <c r="FL70" s="26"/>
      <c r="FM70" s="26"/>
    </row>
    <row r="71" spans="1:169" s="18" customFormat="1" ht="45.75" customHeight="1">
      <c r="A71" s="626"/>
      <c r="B71" s="628"/>
      <c r="C71" s="628"/>
      <c r="D71" s="630"/>
      <c r="E71" s="632"/>
      <c r="F71" s="634"/>
      <c r="G71" s="439"/>
      <c r="H71" s="612"/>
      <c r="I71" s="612"/>
      <c r="J71" s="612"/>
      <c r="K71" s="617"/>
      <c r="L71" s="614"/>
      <c r="M71" s="644"/>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c r="BL71" s="26"/>
      <c r="BM71" s="26"/>
      <c r="BN71" s="26"/>
      <c r="BO71" s="26"/>
      <c r="BP71" s="26"/>
      <c r="BQ71" s="26"/>
      <c r="BR71" s="26"/>
      <c r="BS71" s="26"/>
      <c r="BT71" s="26"/>
      <c r="BU71" s="26"/>
      <c r="BV71" s="26"/>
      <c r="BW71" s="26"/>
      <c r="BX71" s="26"/>
      <c r="BY71" s="26"/>
      <c r="BZ71" s="26"/>
      <c r="CA71" s="26"/>
      <c r="CB71" s="26"/>
      <c r="CC71" s="26"/>
      <c r="CD71" s="26"/>
      <c r="CE71" s="26"/>
      <c r="CF71" s="26"/>
      <c r="CG71" s="26"/>
      <c r="CH71" s="26"/>
      <c r="CI71" s="26"/>
      <c r="CJ71" s="26"/>
      <c r="CK71" s="26"/>
      <c r="CL71" s="26"/>
      <c r="CM71" s="26"/>
      <c r="CN71" s="26"/>
      <c r="CO71" s="26"/>
      <c r="CP71" s="26"/>
      <c r="CQ71" s="26"/>
      <c r="CR71" s="26"/>
      <c r="CS71" s="26"/>
      <c r="CT71" s="26"/>
      <c r="CU71" s="26"/>
      <c r="CV71" s="26"/>
      <c r="CW71" s="26"/>
      <c r="CX71" s="26"/>
      <c r="CY71" s="26"/>
      <c r="CZ71" s="26"/>
      <c r="DA71" s="26"/>
      <c r="DB71" s="26"/>
      <c r="DC71" s="26"/>
      <c r="DD71" s="26"/>
      <c r="DE71" s="26"/>
      <c r="DF71" s="26"/>
      <c r="DG71" s="26"/>
      <c r="DH71" s="26"/>
      <c r="DI71" s="26"/>
      <c r="DJ71" s="26"/>
      <c r="DK71" s="26"/>
      <c r="DL71" s="26"/>
      <c r="DM71" s="26"/>
      <c r="DN71" s="26"/>
      <c r="DO71" s="26"/>
      <c r="DP71" s="26"/>
      <c r="DQ71" s="26"/>
      <c r="DR71" s="26"/>
      <c r="DS71" s="26"/>
      <c r="DT71" s="26"/>
      <c r="DU71" s="26"/>
      <c r="DV71" s="26"/>
      <c r="DW71" s="26"/>
      <c r="DX71" s="26"/>
      <c r="DY71" s="26"/>
      <c r="DZ71" s="26"/>
      <c r="EA71" s="26"/>
      <c r="EB71" s="26"/>
      <c r="EC71" s="26"/>
      <c r="ED71" s="26"/>
      <c r="EE71" s="26"/>
      <c r="EF71" s="26"/>
      <c r="EG71" s="26"/>
      <c r="EH71" s="26"/>
      <c r="EI71" s="26"/>
      <c r="EJ71" s="26"/>
      <c r="EK71" s="26"/>
      <c r="EL71" s="26"/>
      <c r="EM71" s="26"/>
      <c r="EN71" s="26"/>
      <c r="EO71" s="26"/>
      <c r="EP71" s="26"/>
      <c r="EQ71" s="26"/>
      <c r="ER71" s="26"/>
      <c r="ES71" s="26"/>
      <c r="ET71" s="26"/>
      <c r="EU71" s="26"/>
      <c r="EV71" s="26"/>
      <c r="EW71" s="26"/>
      <c r="EX71" s="26"/>
      <c r="EY71" s="26"/>
      <c r="EZ71" s="26"/>
      <c r="FA71" s="26"/>
      <c r="FB71" s="26"/>
      <c r="FC71" s="26"/>
      <c r="FD71" s="26"/>
      <c r="FE71" s="26"/>
      <c r="FF71" s="26"/>
      <c r="FG71" s="26"/>
      <c r="FH71" s="26"/>
      <c r="FI71" s="26"/>
      <c r="FJ71" s="26"/>
      <c r="FK71" s="26"/>
      <c r="FL71" s="26"/>
      <c r="FM71" s="26"/>
    </row>
    <row r="72" spans="1:169" s="18" customFormat="1" ht="12.75" hidden="1" customHeight="1">
      <c r="A72" s="626"/>
      <c r="B72" s="628"/>
      <c r="C72" s="628"/>
      <c r="D72" s="630"/>
      <c r="E72" s="632"/>
      <c r="F72" s="634"/>
      <c r="G72" s="439"/>
      <c r="H72" s="612"/>
      <c r="I72" s="612"/>
      <c r="J72" s="612"/>
      <c r="K72" s="294"/>
      <c r="L72" s="614"/>
      <c r="M72" s="644"/>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c r="BL72" s="26"/>
      <c r="BM72" s="26"/>
      <c r="BN72" s="26"/>
      <c r="BO72" s="26"/>
      <c r="BP72" s="26"/>
      <c r="BQ72" s="26"/>
      <c r="BR72" s="26"/>
      <c r="BS72" s="26"/>
      <c r="BT72" s="26"/>
      <c r="BU72" s="26"/>
      <c r="BV72" s="26"/>
      <c r="BW72" s="26"/>
      <c r="BX72" s="26"/>
      <c r="BY72" s="26"/>
      <c r="BZ72" s="26"/>
      <c r="CA72" s="26"/>
      <c r="CB72" s="26"/>
      <c r="CC72" s="26"/>
      <c r="CD72" s="26"/>
      <c r="CE72" s="26"/>
      <c r="CF72" s="26"/>
      <c r="CG72" s="26"/>
      <c r="CH72" s="26"/>
      <c r="CI72" s="26"/>
      <c r="CJ72" s="26"/>
      <c r="CK72" s="26"/>
      <c r="CL72" s="26"/>
      <c r="CM72" s="26"/>
      <c r="CN72" s="26"/>
      <c r="CO72" s="26"/>
      <c r="CP72" s="26"/>
      <c r="CQ72" s="26"/>
      <c r="CR72" s="26"/>
      <c r="CS72" s="26"/>
      <c r="CT72" s="26"/>
      <c r="CU72" s="26"/>
      <c r="CV72" s="26"/>
      <c r="CW72" s="26"/>
      <c r="CX72" s="26"/>
      <c r="CY72" s="26"/>
      <c r="CZ72" s="26"/>
      <c r="DA72" s="26"/>
      <c r="DB72" s="26"/>
      <c r="DC72" s="26"/>
      <c r="DD72" s="26"/>
      <c r="DE72" s="26"/>
      <c r="DF72" s="26"/>
      <c r="DG72" s="26"/>
      <c r="DH72" s="26"/>
      <c r="DI72" s="26"/>
      <c r="DJ72" s="26"/>
      <c r="DK72" s="26"/>
      <c r="DL72" s="26"/>
      <c r="DM72" s="26"/>
      <c r="DN72" s="26"/>
      <c r="DO72" s="26"/>
      <c r="DP72" s="26"/>
      <c r="DQ72" s="26"/>
      <c r="DR72" s="26"/>
      <c r="DS72" s="26"/>
      <c r="DT72" s="26"/>
      <c r="DU72" s="26"/>
      <c r="DV72" s="26"/>
      <c r="DW72" s="26"/>
      <c r="DX72" s="26"/>
      <c r="DY72" s="26"/>
      <c r="DZ72" s="26"/>
      <c r="EA72" s="26"/>
      <c r="EB72" s="26"/>
      <c r="EC72" s="26"/>
      <c r="ED72" s="26"/>
      <c r="EE72" s="26"/>
      <c r="EF72" s="26"/>
      <c r="EG72" s="26"/>
      <c r="EH72" s="26"/>
      <c r="EI72" s="26"/>
      <c r="EJ72" s="26"/>
      <c r="EK72" s="26"/>
      <c r="EL72" s="26"/>
      <c r="EM72" s="26"/>
      <c r="EN72" s="26"/>
      <c r="EO72" s="26"/>
      <c r="EP72" s="26"/>
      <c r="EQ72" s="26"/>
      <c r="ER72" s="26"/>
      <c r="ES72" s="26"/>
      <c r="ET72" s="26"/>
      <c r="EU72" s="26"/>
      <c r="EV72" s="26"/>
      <c r="EW72" s="26"/>
      <c r="EX72" s="26"/>
      <c r="EY72" s="26"/>
      <c r="EZ72" s="26"/>
      <c r="FA72" s="26"/>
      <c r="FB72" s="26"/>
      <c r="FC72" s="26"/>
      <c r="FD72" s="26"/>
      <c r="FE72" s="26"/>
      <c r="FF72" s="26"/>
      <c r="FG72" s="26"/>
      <c r="FH72" s="26"/>
      <c r="FI72" s="26"/>
      <c r="FJ72" s="26"/>
      <c r="FK72" s="26"/>
      <c r="FL72" s="26"/>
      <c r="FM72" s="26"/>
    </row>
    <row r="73" spans="1:169" s="18" customFormat="1" ht="13.5" hidden="1" customHeight="1">
      <c r="A73" s="626"/>
      <c r="B73" s="628"/>
      <c r="C73" s="628"/>
      <c r="D73" s="630"/>
      <c r="E73" s="632"/>
      <c r="F73" s="634"/>
      <c r="G73" s="439"/>
      <c r="H73" s="612"/>
      <c r="I73" s="612"/>
      <c r="J73" s="612"/>
      <c r="K73" s="294"/>
      <c r="L73" s="614"/>
      <c r="M73" s="644"/>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c r="BL73" s="26"/>
      <c r="BM73" s="26"/>
      <c r="BN73" s="26"/>
      <c r="BO73" s="26"/>
      <c r="BP73" s="26"/>
      <c r="BQ73" s="26"/>
      <c r="BR73" s="26"/>
      <c r="BS73" s="26"/>
      <c r="BT73" s="26"/>
      <c r="BU73" s="26"/>
      <c r="BV73" s="26"/>
      <c r="BW73" s="26"/>
      <c r="BX73" s="26"/>
      <c r="BY73" s="26"/>
      <c r="BZ73" s="26"/>
      <c r="CA73" s="26"/>
      <c r="CB73" s="26"/>
      <c r="CC73" s="26"/>
      <c r="CD73" s="26"/>
      <c r="CE73" s="26"/>
      <c r="CF73" s="26"/>
      <c r="CG73" s="26"/>
      <c r="CH73" s="26"/>
      <c r="CI73" s="26"/>
      <c r="CJ73" s="26"/>
      <c r="CK73" s="26"/>
      <c r="CL73" s="26"/>
      <c r="CM73" s="26"/>
      <c r="CN73" s="26"/>
      <c r="CO73" s="26"/>
      <c r="CP73" s="26"/>
      <c r="CQ73" s="26"/>
      <c r="CR73" s="26"/>
      <c r="CS73" s="26"/>
      <c r="CT73" s="26"/>
      <c r="CU73" s="26"/>
      <c r="CV73" s="26"/>
      <c r="CW73" s="26"/>
      <c r="CX73" s="26"/>
      <c r="CY73" s="26"/>
      <c r="CZ73" s="26"/>
      <c r="DA73" s="26"/>
      <c r="DB73" s="26"/>
      <c r="DC73" s="26"/>
      <c r="DD73" s="26"/>
      <c r="DE73" s="26"/>
      <c r="DF73" s="26"/>
      <c r="DG73" s="26"/>
      <c r="DH73" s="26"/>
      <c r="DI73" s="26"/>
      <c r="DJ73" s="26"/>
      <c r="DK73" s="26"/>
      <c r="DL73" s="26"/>
      <c r="DM73" s="26"/>
      <c r="DN73" s="26"/>
      <c r="DO73" s="26"/>
      <c r="DP73" s="26"/>
      <c r="DQ73" s="26"/>
      <c r="DR73" s="26"/>
      <c r="DS73" s="26"/>
      <c r="DT73" s="26"/>
      <c r="DU73" s="26"/>
      <c r="DV73" s="26"/>
      <c r="DW73" s="26"/>
      <c r="DX73" s="26"/>
      <c r="DY73" s="26"/>
      <c r="DZ73" s="26"/>
      <c r="EA73" s="26"/>
      <c r="EB73" s="26"/>
      <c r="EC73" s="26"/>
      <c r="ED73" s="26"/>
      <c r="EE73" s="26"/>
      <c r="EF73" s="26"/>
      <c r="EG73" s="26"/>
      <c r="EH73" s="26"/>
      <c r="EI73" s="26"/>
      <c r="EJ73" s="26"/>
      <c r="EK73" s="26"/>
      <c r="EL73" s="26"/>
      <c r="EM73" s="26"/>
      <c r="EN73" s="26"/>
      <c r="EO73" s="26"/>
      <c r="EP73" s="26"/>
      <c r="EQ73" s="26"/>
      <c r="ER73" s="26"/>
      <c r="ES73" s="26"/>
      <c r="ET73" s="26"/>
      <c r="EU73" s="26"/>
      <c r="EV73" s="26"/>
      <c r="EW73" s="26"/>
      <c r="EX73" s="26"/>
      <c r="EY73" s="26"/>
      <c r="EZ73" s="26"/>
      <c r="FA73" s="26"/>
      <c r="FB73" s="26"/>
      <c r="FC73" s="26"/>
      <c r="FD73" s="26"/>
      <c r="FE73" s="26"/>
      <c r="FF73" s="26"/>
      <c r="FG73" s="26"/>
      <c r="FH73" s="26"/>
      <c r="FI73" s="26"/>
      <c r="FJ73" s="26"/>
      <c r="FK73" s="26"/>
      <c r="FL73" s="26"/>
      <c r="FM73" s="26"/>
    </row>
    <row r="74" spans="1:169" ht="15" hidden="1" customHeight="1">
      <c r="A74" s="626"/>
      <c r="B74" s="628"/>
      <c r="C74" s="628"/>
      <c r="D74" s="630"/>
      <c r="E74" s="632"/>
      <c r="F74" s="634"/>
      <c r="G74" s="439"/>
      <c r="H74" s="612"/>
      <c r="I74" s="612"/>
      <c r="J74" s="612"/>
      <c r="K74" s="294"/>
      <c r="L74" s="614"/>
      <c r="M74" s="644"/>
      <c r="N74" s="26"/>
      <c r="O74" s="26"/>
    </row>
    <row r="75" spans="1:169" ht="15" hidden="1" customHeight="1">
      <c r="A75" s="626"/>
      <c r="B75" s="628"/>
      <c r="C75" s="628"/>
      <c r="D75" s="630"/>
      <c r="E75" s="632"/>
      <c r="F75" s="634"/>
      <c r="G75" s="439"/>
      <c r="H75" s="612"/>
      <c r="I75" s="612"/>
      <c r="J75" s="612"/>
      <c r="K75" s="294"/>
      <c r="L75" s="614"/>
      <c r="M75" s="644"/>
      <c r="N75" s="26"/>
      <c r="O75" s="26"/>
    </row>
    <row r="76" spans="1:169" ht="15" hidden="1" customHeight="1">
      <c r="A76" s="626"/>
      <c r="B76" s="628"/>
      <c r="C76" s="628"/>
      <c r="D76" s="630"/>
      <c r="E76" s="632"/>
      <c r="F76" s="634"/>
      <c r="G76" s="439"/>
      <c r="H76" s="612"/>
      <c r="I76" s="612"/>
      <c r="J76" s="612"/>
      <c r="K76" s="294"/>
      <c r="L76" s="614"/>
      <c r="M76" s="644"/>
      <c r="N76" s="26"/>
      <c r="O76" s="26"/>
    </row>
    <row r="77" spans="1:169" ht="15" hidden="1" customHeight="1">
      <c r="A77" s="626"/>
      <c r="B77" s="628"/>
      <c r="C77" s="628"/>
      <c r="D77" s="630"/>
      <c r="E77" s="632"/>
      <c r="F77" s="634"/>
      <c r="G77" s="439"/>
      <c r="H77" s="612"/>
      <c r="I77" s="612"/>
      <c r="J77" s="612"/>
      <c r="K77" s="294"/>
      <c r="L77" s="614"/>
      <c r="M77" s="644"/>
      <c r="N77" s="26"/>
      <c r="O77" s="26"/>
    </row>
    <row r="78" spans="1:169" ht="15.75" hidden="1" customHeight="1">
      <c r="A78" s="626"/>
      <c r="B78" s="628"/>
      <c r="C78" s="628"/>
      <c r="D78" s="630"/>
      <c r="E78" s="632"/>
      <c r="F78" s="634"/>
      <c r="G78" s="439"/>
      <c r="H78" s="612"/>
      <c r="I78" s="612"/>
      <c r="J78" s="612"/>
      <c r="K78" s="316"/>
      <c r="L78" s="615"/>
      <c r="M78" s="644"/>
      <c r="N78" s="26"/>
      <c r="O78" s="26"/>
    </row>
    <row r="79" spans="1:169" ht="15" hidden="1" customHeight="1">
      <c r="A79" s="625">
        <f>'7- Mapa Final'!A80</f>
        <v>8</v>
      </c>
      <c r="B79" s="627" t="str">
        <f>'7- Mapa Final'!B80</f>
        <v>Incendio dentro de la edificación</v>
      </c>
      <c r="C79" s="627" t="str">
        <f>'7- Mapa Final'!C80</f>
        <v>Exite acumulación de expedientes (toneladas de papel) en oficinas, corredores y cuartos acondicionados como archivos; muebles almacenados en cuartos de máquinas acondicionados como bodegas; insumos de uso para mantenimiento de los inmuebles tales como pinturas, pegantes, solventes, entre otros acumulados en bodega; insumos de aseo como alcohol, removedor de piso, desengrasante de superficies; el tanque de combustible de la planta eléctrica (ACPM), los residuos peligrosos, residuos aprovechables y residuos no aprovechables pueden generar un incendio de proporciones en caso de entrar en contacto con una fuente de ignición</v>
      </c>
      <c r="D79" s="629" t="str">
        <f>'7- Mapa Final'!J80</f>
        <v>Media - 3</v>
      </c>
      <c r="E79" s="631" t="str">
        <f>'7- Mapa Final'!K80</f>
        <v>Menor - 2</v>
      </c>
      <c r="F79" s="633" t="str">
        <f>'7- Mapa Final'!M80</f>
        <v>Moderado - 6</v>
      </c>
      <c r="G79" s="438" t="s">
        <v>478</v>
      </c>
      <c r="H79" s="612"/>
      <c r="I79" s="612"/>
      <c r="J79" s="612" t="s">
        <v>585</v>
      </c>
      <c r="K79" s="315"/>
      <c r="L79" s="613">
        <v>45747</v>
      </c>
      <c r="M79" s="644" t="s">
        <v>593</v>
      </c>
    </row>
    <row r="80" spans="1:169">
      <c r="A80" s="626"/>
      <c r="B80" s="628"/>
      <c r="C80" s="628"/>
      <c r="D80" s="630"/>
      <c r="E80" s="632"/>
      <c r="F80" s="634"/>
      <c r="G80" s="439"/>
      <c r="H80" s="612"/>
      <c r="I80" s="612"/>
      <c r="J80" s="612"/>
      <c r="K80" s="616">
        <v>45658</v>
      </c>
      <c r="L80" s="614"/>
      <c r="M80" s="644"/>
    </row>
    <row r="81" spans="1:13" ht="15" hidden="1" customHeight="1">
      <c r="A81" s="626"/>
      <c r="B81" s="628"/>
      <c r="C81" s="628"/>
      <c r="D81" s="630"/>
      <c r="E81" s="632"/>
      <c r="F81" s="634"/>
      <c r="G81" s="439"/>
      <c r="H81" s="612"/>
      <c r="I81" s="612"/>
      <c r="J81" s="612"/>
      <c r="K81" s="614"/>
      <c r="L81" s="614"/>
      <c r="M81" s="644"/>
    </row>
    <row r="82" spans="1:13" ht="39.75" customHeight="1">
      <c r="A82" s="626"/>
      <c r="B82" s="628"/>
      <c r="C82" s="628"/>
      <c r="D82" s="630"/>
      <c r="E82" s="632"/>
      <c r="F82" s="634"/>
      <c r="G82" s="439"/>
      <c r="H82" s="612"/>
      <c r="I82" s="612"/>
      <c r="J82" s="612"/>
      <c r="K82" s="617"/>
      <c r="L82" s="614"/>
      <c r="M82" s="644"/>
    </row>
    <row r="83" spans="1:13" ht="15" hidden="1" customHeight="1">
      <c r="A83" s="626"/>
      <c r="B83" s="628"/>
      <c r="C83" s="628"/>
      <c r="D83" s="630"/>
      <c r="E83" s="632"/>
      <c r="F83" s="634"/>
      <c r="G83" s="439"/>
      <c r="H83" s="612"/>
      <c r="I83" s="612"/>
      <c r="J83" s="612"/>
      <c r="K83" s="294"/>
      <c r="L83" s="614"/>
      <c r="M83" s="644"/>
    </row>
    <row r="84" spans="1:13" ht="15" hidden="1" customHeight="1">
      <c r="A84" s="626"/>
      <c r="B84" s="628"/>
      <c r="C84" s="628"/>
      <c r="D84" s="630"/>
      <c r="E84" s="632"/>
      <c r="F84" s="634"/>
      <c r="G84" s="439"/>
      <c r="H84" s="612"/>
      <c r="I84" s="612"/>
      <c r="J84" s="612"/>
      <c r="K84" s="294"/>
      <c r="L84" s="614"/>
      <c r="M84" s="644"/>
    </row>
    <row r="85" spans="1:13" ht="15" hidden="1" customHeight="1">
      <c r="A85" s="626"/>
      <c r="B85" s="628"/>
      <c r="C85" s="628"/>
      <c r="D85" s="630"/>
      <c r="E85" s="632"/>
      <c r="F85" s="634"/>
      <c r="G85" s="439"/>
      <c r="H85" s="612"/>
      <c r="I85" s="612"/>
      <c r="J85" s="612"/>
      <c r="K85" s="294"/>
      <c r="L85" s="614"/>
      <c r="M85" s="644"/>
    </row>
    <row r="86" spans="1:13" ht="15" hidden="1" customHeight="1">
      <c r="A86" s="626"/>
      <c r="B86" s="628"/>
      <c r="C86" s="628"/>
      <c r="D86" s="630"/>
      <c r="E86" s="632"/>
      <c r="F86" s="634"/>
      <c r="G86" s="439"/>
      <c r="H86" s="612"/>
      <c r="I86" s="612"/>
      <c r="J86" s="612"/>
      <c r="K86" s="294"/>
      <c r="L86" s="614"/>
      <c r="M86" s="644"/>
    </row>
    <row r="87" spans="1:13" ht="15" hidden="1" customHeight="1">
      <c r="A87" s="626"/>
      <c r="B87" s="628"/>
      <c r="C87" s="628"/>
      <c r="D87" s="630"/>
      <c r="E87" s="632"/>
      <c r="F87" s="634"/>
      <c r="G87" s="439"/>
      <c r="H87" s="612"/>
      <c r="I87" s="612"/>
      <c r="J87" s="612"/>
      <c r="K87" s="294"/>
      <c r="L87" s="614"/>
      <c r="M87" s="644"/>
    </row>
    <row r="88" spans="1:13" ht="15.75" hidden="1" customHeight="1">
      <c r="A88" s="626"/>
      <c r="B88" s="628"/>
      <c r="C88" s="628"/>
      <c r="D88" s="630"/>
      <c r="E88" s="632"/>
      <c r="F88" s="634"/>
      <c r="G88" s="439"/>
      <c r="H88" s="612"/>
      <c r="I88" s="612"/>
      <c r="J88" s="612"/>
      <c r="K88" s="316"/>
      <c r="L88" s="615"/>
      <c r="M88" s="644"/>
    </row>
    <row r="89" spans="1:13" ht="15" hidden="1" customHeight="1">
      <c r="A89" s="625">
        <f>'7- Mapa Final'!A90</f>
        <v>9</v>
      </c>
      <c r="B89" s="627" t="str">
        <f>'7- Mapa Final'!B90</f>
        <v>Inundación dentro de la edificación</v>
      </c>
      <c r="C89" s="627" t="str">
        <f>'7- Mapa Final'!C90</f>
        <v xml:space="preserve">El cambio climatico ha generado temporadas invernales muy fuertes, con torreciales aguaceros que desbordan el sistema de alcantarillas y de canaletas, inundando las plantas bajas de las edificaciones en las plantas bajas, donde se encuentran archivos y enseres almacenados, generando daños en documentos estratégicos en la gestion judicial. </v>
      </c>
      <c r="D89" s="629" t="str">
        <f>'7- Mapa Final'!J90</f>
        <v>Media - 3</v>
      </c>
      <c r="E89" s="631" t="str">
        <f>'7- Mapa Final'!K90</f>
        <v>Menor - 2</v>
      </c>
      <c r="F89" s="633" t="str">
        <f>'7- Mapa Final'!M90</f>
        <v>Moderado - 6</v>
      </c>
      <c r="G89" s="438" t="s">
        <v>478</v>
      </c>
      <c r="H89" s="612"/>
      <c r="I89" s="612"/>
      <c r="J89" s="612" t="s">
        <v>585</v>
      </c>
      <c r="K89" s="315"/>
      <c r="L89" s="613">
        <v>45747</v>
      </c>
      <c r="M89" s="644" t="s">
        <v>594</v>
      </c>
    </row>
    <row r="90" spans="1:13">
      <c r="A90" s="626"/>
      <c r="B90" s="628"/>
      <c r="C90" s="628"/>
      <c r="D90" s="630"/>
      <c r="E90" s="632"/>
      <c r="F90" s="634"/>
      <c r="G90" s="439"/>
      <c r="H90" s="612"/>
      <c r="I90" s="612"/>
      <c r="J90" s="612"/>
      <c r="K90" s="616">
        <v>45658</v>
      </c>
      <c r="L90" s="614"/>
      <c r="M90" s="644"/>
    </row>
    <row r="91" spans="1:13">
      <c r="A91" s="626"/>
      <c r="B91" s="628"/>
      <c r="C91" s="628"/>
      <c r="D91" s="630"/>
      <c r="E91" s="632"/>
      <c r="F91" s="634"/>
      <c r="G91" s="439"/>
      <c r="H91" s="612"/>
      <c r="I91" s="612"/>
      <c r="J91" s="612"/>
      <c r="K91" s="617"/>
      <c r="L91" s="614"/>
      <c r="M91" s="644"/>
    </row>
    <row r="92" spans="1:13" ht="15" hidden="1" customHeight="1">
      <c r="A92" s="626"/>
      <c r="B92" s="628"/>
      <c r="C92" s="628"/>
      <c r="D92" s="630"/>
      <c r="E92" s="632"/>
      <c r="F92" s="634"/>
      <c r="G92" s="439"/>
      <c r="H92" s="612"/>
      <c r="I92" s="612"/>
      <c r="J92" s="612"/>
      <c r="K92" s="294"/>
      <c r="L92" s="614"/>
      <c r="M92" s="644"/>
    </row>
    <row r="93" spans="1:13" ht="15" hidden="1" customHeight="1">
      <c r="A93" s="626"/>
      <c r="B93" s="628"/>
      <c r="C93" s="628"/>
      <c r="D93" s="630"/>
      <c r="E93" s="632"/>
      <c r="F93" s="634"/>
      <c r="G93" s="439"/>
      <c r="H93" s="612"/>
      <c r="I93" s="612"/>
      <c r="J93" s="612"/>
      <c r="K93" s="294"/>
      <c r="L93" s="614"/>
      <c r="M93" s="644"/>
    </row>
    <row r="94" spans="1:13" ht="15" hidden="1" customHeight="1">
      <c r="A94" s="626"/>
      <c r="B94" s="628"/>
      <c r="C94" s="628"/>
      <c r="D94" s="630"/>
      <c r="E94" s="632"/>
      <c r="F94" s="634"/>
      <c r="G94" s="439"/>
      <c r="H94" s="612"/>
      <c r="I94" s="612"/>
      <c r="J94" s="612"/>
      <c r="K94" s="294"/>
      <c r="L94" s="614"/>
      <c r="M94" s="644"/>
    </row>
    <row r="95" spans="1:13" ht="15" hidden="1" customHeight="1">
      <c r="A95" s="626"/>
      <c r="B95" s="628"/>
      <c r="C95" s="628"/>
      <c r="D95" s="630"/>
      <c r="E95" s="632"/>
      <c r="F95" s="634"/>
      <c r="G95" s="439"/>
      <c r="H95" s="612"/>
      <c r="I95" s="612"/>
      <c r="J95" s="612"/>
      <c r="K95" s="294"/>
      <c r="L95" s="614"/>
      <c r="M95" s="644"/>
    </row>
    <row r="96" spans="1:13" ht="15" hidden="1" customHeight="1">
      <c r="A96" s="626"/>
      <c r="B96" s="628"/>
      <c r="C96" s="628"/>
      <c r="D96" s="630"/>
      <c r="E96" s="632"/>
      <c r="F96" s="634"/>
      <c r="G96" s="439"/>
      <c r="H96" s="612"/>
      <c r="I96" s="612"/>
      <c r="J96" s="612"/>
      <c r="K96" s="294"/>
      <c r="L96" s="614"/>
      <c r="M96" s="644"/>
    </row>
    <row r="97" spans="1:13" ht="15" hidden="1" customHeight="1">
      <c r="A97" s="626"/>
      <c r="B97" s="628"/>
      <c r="C97" s="628"/>
      <c r="D97" s="630"/>
      <c r="E97" s="632"/>
      <c r="F97" s="634"/>
      <c r="G97" s="439"/>
      <c r="H97" s="612"/>
      <c r="I97" s="612"/>
      <c r="J97" s="612"/>
      <c r="K97" s="294"/>
      <c r="L97" s="614"/>
      <c r="M97" s="644"/>
    </row>
    <row r="98" spans="1:13" ht="15" hidden="1" customHeight="1">
      <c r="A98" s="626"/>
      <c r="B98" s="628"/>
      <c r="C98" s="628"/>
      <c r="D98" s="630"/>
      <c r="E98" s="632"/>
      <c r="F98" s="634"/>
      <c r="G98" s="439"/>
      <c r="H98" s="612"/>
      <c r="I98" s="612"/>
      <c r="J98" s="612"/>
      <c r="K98" s="316"/>
      <c r="L98" s="615"/>
      <c r="M98" s="644"/>
    </row>
    <row r="99" spans="1:13" ht="15" hidden="1" customHeight="1">
      <c r="A99" s="625">
        <f>'7- Mapa Final'!A100</f>
        <v>10</v>
      </c>
      <c r="B99" s="627" t="str">
        <f>'7- Mapa Final'!B100</f>
        <v>Diferencia entre el inventario Fisico y el Kardex (SICOF)-selectivo</v>
      </c>
      <c r="C99" s="627" t="str">
        <f>'7- Mapa Final'!C100</f>
        <v>El Kardex del almacen no refleja la realidad fisica del inventario</v>
      </c>
      <c r="D99" s="629" t="str">
        <f>'7- Mapa Final'!J100</f>
        <v>Baja - 2</v>
      </c>
      <c r="E99" s="631" t="str">
        <f>'7- Mapa Final'!K100</f>
        <v>Leve - 1</v>
      </c>
      <c r="F99" s="633" t="str">
        <f>'7- Mapa Final'!M100</f>
        <v>Bajo - 2</v>
      </c>
      <c r="G99" s="73"/>
      <c r="H99" s="294"/>
      <c r="I99" s="294"/>
      <c r="J99" s="294"/>
      <c r="K99" s="315"/>
      <c r="L99" s="613">
        <v>45747</v>
      </c>
      <c r="M99" s="301"/>
    </row>
    <row r="100" spans="1:13">
      <c r="A100" s="626"/>
      <c r="B100" s="628"/>
      <c r="C100" s="628"/>
      <c r="D100" s="630"/>
      <c r="E100" s="632"/>
      <c r="F100" s="634"/>
      <c r="G100" s="490" t="s">
        <v>478</v>
      </c>
      <c r="H100" s="621"/>
      <c r="I100" s="618"/>
      <c r="J100" s="618" t="s">
        <v>585</v>
      </c>
      <c r="K100" s="641">
        <v>45658</v>
      </c>
      <c r="L100" s="614"/>
      <c r="M100" s="635" t="s">
        <v>595</v>
      </c>
    </row>
    <row r="101" spans="1:13">
      <c r="A101" s="626"/>
      <c r="B101" s="628"/>
      <c r="C101" s="628"/>
      <c r="D101" s="630"/>
      <c r="E101" s="632"/>
      <c r="F101" s="634"/>
      <c r="G101" s="459"/>
      <c r="H101" s="622"/>
      <c r="I101" s="619"/>
      <c r="J101" s="619"/>
      <c r="K101" s="642"/>
      <c r="L101" s="614"/>
      <c r="M101" s="636"/>
    </row>
    <row r="102" spans="1:13">
      <c r="A102" s="626"/>
      <c r="B102" s="628"/>
      <c r="C102" s="628"/>
      <c r="D102" s="630"/>
      <c r="E102" s="632"/>
      <c r="F102" s="634"/>
      <c r="G102" s="459"/>
      <c r="H102" s="622"/>
      <c r="I102" s="619"/>
      <c r="J102" s="619"/>
      <c r="K102" s="642"/>
      <c r="L102" s="614"/>
      <c r="M102" s="636"/>
    </row>
    <row r="103" spans="1:13">
      <c r="A103" s="626"/>
      <c r="B103" s="628"/>
      <c r="C103" s="628"/>
      <c r="D103" s="630"/>
      <c r="E103" s="632"/>
      <c r="F103" s="634"/>
      <c r="G103" s="459"/>
      <c r="H103" s="622"/>
      <c r="I103" s="619"/>
      <c r="J103" s="619"/>
      <c r="K103" s="642"/>
      <c r="L103" s="614"/>
      <c r="M103" s="636"/>
    </row>
    <row r="104" spans="1:13" ht="15.75" thickBot="1">
      <c r="A104" s="626"/>
      <c r="B104" s="628"/>
      <c r="C104" s="628"/>
      <c r="D104" s="630"/>
      <c r="E104" s="632"/>
      <c r="F104" s="634"/>
      <c r="G104" s="454"/>
      <c r="H104" s="623"/>
      <c r="I104" s="620"/>
      <c r="J104" s="620"/>
      <c r="K104" s="643"/>
      <c r="L104" s="614"/>
      <c r="M104" s="637"/>
    </row>
    <row r="105" spans="1:13" ht="15" hidden="1" customHeight="1">
      <c r="A105" s="626"/>
      <c r="B105" s="628"/>
      <c r="C105" s="628"/>
      <c r="D105" s="630"/>
      <c r="E105" s="632"/>
      <c r="F105" s="634"/>
      <c r="G105" s="73"/>
      <c r="H105" s="294"/>
      <c r="I105" s="294"/>
      <c r="J105" s="294"/>
      <c r="K105" s="294"/>
      <c r="L105" s="614"/>
      <c r="M105" s="301"/>
    </row>
    <row r="106" spans="1:13" ht="15" hidden="1" customHeight="1">
      <c r="A106" s="626"/>
      <c r="B106" s="628"/>
      <c r="C106" s="628"/>
      <c r="D106" s="630"/>
      <c r="E106" s="632"/>
      <c r="F106" s="634"/>
      <c r="G106" s="73"/>
      <c r="H106" s="294"/>
      <c r="I106" s="294"/>
      <c r="J106" s="294"/>
      <c r="K106" s="294"/>
      <c r="L106" s="614"/>
      <c r="M106" s="301"/>
    </row>
    <row r="107" spans="1:13" ht="15" hidden="1" customHeight="1">
      <c r="A107" s="626"/>
      <c r="B107" s="628"/>
      <c r="C107" s="628"/>
      <c r="D107" s="630"/>
      <c r="E107" s="632"/>
      <c r="F107" s="634"/>
      <c r="G107" s="73"/>
      <c r="H107" s="294"/>
      <c r="I107" s="294"/>
      <c r="J107" s="294"/>
      <c r="K107" s="294"/>
      <c r="L107" s="614"/>
      <c r="M107" s="301"/>
    </row>
    <row r="108" spans="1:13" ht="15" hidden="1" customHeight="1">
      <c r="A108" s="626"/>
      <c r="B108" s="628"/>
      <c r="C108" s="628"/>
      <c r="D108" s="630"/>
      <c r="E108" s="632"/>
      <c r="F108" s="634"/>
      <c r="G108" s="73"/>
      <c r="H108" s="294"/>
      <c r="I108" s="294"/>
      <c r="J108" s="294"/>
      <c r="K108" s="316"/>
      <c r="L108" s="615"/>
      <c r="M108" s="301"/>
    </row>
    <row r="109" spans="1:13">
      <c r="A109" s="625">
        <f>'7- Mapa Final'!A110</f>
        <v>11</v>
      </c>
      <c r="B109" s="627" t="str">
        <f>'7- Mapa Final'!B110</f>
        <v>Daños en los equipos instalados en los inmuebles a cargo del Nivel Central, por falta de mantenimiento</v>
      </c>
      <c r="C109" s="627" t="str">
        <f>'7- Mapa Final'!C110</f>
        <v>Posibilidad de cortes en servicios de energía, agua, ascensores, que afecten el normal funcionamiento de las dependencias ubicadas en los inmuebles a cargo  del nivel centra</v>
      </c>
      <c r="D109" s="629" t="str">
        <f>'7- Mapa Final'!J110</f>
        <v>Media - 3</v>
      </c>
      <c r="E109" s="631" t="str">
        <f>'7- Mapa Final'!K110</f>
        <v>Menor - 2</v>
      </c>
      <c r="F109" s="633" t="str">
        <f>'7- Mapa Final'!M110</f>
        <v>Moderado - 6</v>
      </c>
      <c r="G109" s="438" t="s">
        <v>478</v>
      </c>
      <c r="H109" s="612"/>
      <c r="I109" s="612"/>
      <c r="J109" s="612" t="s">
        <v>585</v>
      </c>
      <c r="K109" s="613">
        <v>45658</v>
      </c>
      <c r="L109" s="613">
        <v>45747</v>
      </c>
      <c r="M109" s="638" t="s">
        <v>596</v>
      </c>
    </row>
    <row r="110" spans="1:13">
      <c r="A110" s="626"/>
      <c r="B110" s="628"/>
      <c r="C110" s="628"/>
      <c r="D110" s="630"/>
      <c r="E110" s="632"/>
      <c r="F110" s="634"/>
      <c r="G110" s="439"/>
      <c r="H110" s="612"/>
      <c r="I110" s="612"/>
      <c r="J110" s="612"/>
      <c r="K110" s="614"/>
      <c r="L110" s="614"/>
      <c r="M110" s="639"/>
    </row>
    <row r="111" spans="1:13">
      <c r="A111" s="626"/>
      <c r="B111" s="628"/>
      <c r="C111" s="628"/>
      <c r="D111" s="630"/>
      <c r="E111" s="632"/>
      <c r="F111" s="634"/>
      <c r="G111" s="439"/>
      <c r="H111" s="612"/>
      <c r="I111" s="612"/>
      <c r="J111" s="612"/>
      <c r="K111" s="614"/>
      <c r="L111" s="614"/>
      <c r="M111" s="639"/>
    </row>
    <row r="112" spans="1:13">
      <c r="A112" s="626"/>
      <c r="B112" s="628"/>
      <c r="C112" s="628"/>
      <c r="D112" s="630"/>
      <c r="E112" s="632"/>
      <c r="F112" s="634"/>
      <c r="G112" s="439"/>
      <c r="H112" s="612"/>
      <c r="I112" s="612"/>
      <c r="J112" s="612"/>
      <c r="K112" s="617"/>
      <c r="L112" s="614"/>
      <c r="M112" s="639"/>
    </row>
    <row r="113" spans="1:13" ht="15" hidden="1" customHeight="1">
      <c r="A113" s="626"/>
      <c r="B113" s="628"/>
      <c r="C113" s="628"/>
      <c r="D113" s="630"/>
      <c r="E113" s="632"/>
      <c r="F113" s="634"/>
      <c r="G113" s="439"/>
      <c r="H113" s="612"/>
      <c r="I113" s="612"/>
      <c r="J113" s="612"/>
      <c r="K113" s="294"/>
      <c r="L113" s="614"/>
      <c r="M113" s="639"/>
    </row>
    <row r="114" spans="1:13" ht="15" hidden="1" customHeight="1">
      <c r="A114" s="626"/>
      <c r="B114" s="628"/>
      <c r="C114" s="628"/>
      <c r="D114" s="630"/>
      <c r="E114" s="632"/>
      <c r="F114" s="634"/>
      <c r="G114" s="439"/>
      <c r="H114" s="612"/>
      <c r="I114" s="612"/>
      <c r="J114" s="612"/>
      <c r="K114" s="294"/>
      <c r="L114" s="614"/>
      <c r="M114" s="639"/>
    </row>
    <row r="115" spans="1:13" ht="15" hidden="1" customHeight="1">
      <c r="A115" s="626"/>
      <c r="B115" s="628"/>
      <c r="C115" s="628"/>
      <c r="D115" s="630"/>
      <c r="E115" s="632"/>
      <c r="F115" s="634"/>
      <c r="G115" s="439"/>
      <c r="H115" s="612"/>
      <c r="I115" s="612"/>
      <c r="J115" s="612"/>
      <c r="K115" s="294"/>
      <c r="L115" s="614"/>
      <c r="M115" s="639"/>
    </row>
    <row r="116" spans="1:13" ht="15" hidden="1" customHeight="1">
      <c r="A116" s="626"/>
      <c r="B116" s="628"/>
      <c r="C116" s="628"/>
      <c r="D116" s="630"/>
      <c r="E116" s="632"/>
      <c r="F116" s="634"/>
      <c r="G116" s="439"/>
      <c r="H116" s="612"/>
      <c r="I116" s="612"/>
      <c r="J116" s="612"/>
      <c r="K116" s="294"/>
      <c r="L116" s="614"/>
      <c r="M116" s="639"/>
    </row>
    <row r="117" spans="1:13" ht="15" hidden="1" customHeight="1">
      <c r="A117" s="626"/>
      <c r="B117" s="628"/>
      <c r="C117" s="628"/>
      <c r="D117" s="630"/>
      <c r="E117" s="632"/>
      <c r="F117" s="634"/>
      <c r="G117" s="439"/>
      <c r="H117" s="612"/>
      <c r="I117" s="612"/>
      <c r="J117" s="612"/>
      <c r="K117" s="294"/>
      <c r="L117" s="614"/>
      <c r="M117" s="639"/>
    </row>
    <row r="118" spans="1:13" ht="15.75" hidden="1" customHeight="1">
      <c r="A118" s="626"/>
      <c r="B118" s="628"/>
      <c r="C118" s="628"/>
      <c r="D118" s="630"/>
      <c r="E118" s="632"/>
      <c r="F118" s="634"/>
      <c r="G118" s="439"/>
      <c r="H118" s="612"/>
      <c r="I118" s="612"/>
      <c r="J118" s="612"/>
      <c r="K118" s="316"/>
      <c r="L118" s="617"/>
      <c r="M118" s="640"/>
    </row>
    <row r="119" spans="1:13" ht="15" hidden="1" customHeight="1">
      <c r="A119" s="625">
        <f>'7- Mapa Final'!A120</f>
        <v>12</v>
      </c>
      <c r="B119" s="627" t="str">
        <f>'7- Mapa Final'!B120</f>
        <v xml:space="preserve">Recibir dádivas o beneficios a nombre propio o de terceros para  afectar la seguridad o confidencialidad de la información   </v>
      </c>
      <c r="C119" s="627" t="str">
        <f>'7- Mapa Final'!C120</f>
        <v>Recibir dádivas o beneficios a nombre propio o de terceros por   revelar información confidencial,  alterar, retener o no publicar información.</v>
      </c>
      <c r="D119" s="629" t="str">
        <f>'7- Mapa Final'!J120</f>
        <v>Muy Baja - 1</v>
      </c>
      <c r="E119" s="631" t="str">
        <f>'7- Mapa Final'!K120</f>
        <v>Catastrófico - 5</v>
      </c>
      <c r="F119" s="633" t="str">
        <f>'7- Mapa Final'!M120</f>
        <v>Extremo - 5</v>
      </c>
      <c r="G119" s="439"/>
      <c r="H119" s="612"/>
      <c r="I119" s="612"/>
      <c r="J119" s="612"/>
      <c r="K119" s="612"/>
      <c r="L119" s="612"/>
      <c r="M119" s="624"/>
    </row>
    <row r="120" spans="1:13" hidden="1">
      <c r="A120" s="626"/>
      <c r="B120" s="628"/>
      <c r="C120" s="628"/>
      <c r="D120" s="630"/>
      <c r="E120" s="632"/>
      <c r="F120" s="634"/>
      <c r="G120" s="439"/>
      <c r="H120" s="612"/>
      <c r="I120" s="612"/>
      <c r="J120" s="612"/>
      <c r="K120" s="612"/>
      <c r="L120" s="612"/>
      <c r="M120" s="624"/>
    </row>
    <row r="121" spans="1:13" hidden="1">
      <c r="A121" s="626"/>
      <c r="B121" s="628"/>
      <c r="C121" s="628"/>
      <c r="D121" s="630"/>
      <c r="E121" s="632"/>
      <c r="F121" s="634"/>
      <c r="G121" s="439"/>
      <c r="H121" s="612"/>
      <c r="I121" s="612"/>
      <c r="J121" s="612"/>
      <c r="K121" s="612"/>
      <c r="L121" s="612"/>
      <c r="M121" s="624"/>
    </row>
    <row r="122" spans="1:13" hidden="1">
      <c r="A122" s="626"/>
      <c r="B122" s="628"/>
      <c r="C122" s="628"/>
      <c r="D122" s="630"/>
      <c r="E122" s="632"/>
      <c r="F122" s="634"/>
      <c r="G122" s="439"/>
      <c r="H122" s="612"/>
      <c r="I122" s="612"/>
      <c r="J122" s="612"/>
      <c r="K122" s="612"/>
      <c r="L122" s="612"/>
      <c r="M122" s="624"/>
    </row>
    <row r="123" spans="1:13" hidden="1">
      <c r="A123" s="626"/>
      <c r="B123" s="628"/>
      <c r="C123" s="628"/>
      <c r="D123" s="630"/>
      <c r="E123" s="632"/>
      <c r="F123" s="634"/>
      <c r="G123" s="439"/>
      <c r="H123" s="612"/>
      <c r="I123" s="612"/>
      <c r="J123" s="612"/>
      <c r="K123" s="612"/>
      <c r="L123" s="612"/>
      <c r="M123" s="624"/>
    </row>
    <row r="124" spans="1:13" hidden="1">
      <c r="A124" s="626"/>
      <c r="B124" s="628"/>
      <c r="C124" s="628"/>
      <c r="D124" s="630"/>
      <c r="E124" s="632"/>
      <c r="F124" s="634"/>
      <c r="G124" s="439"/>
      <c r="H124" s="612"/>
      <c r="I124" s="612"/>
      <c r="J124" s="612"/>
      <c r="K124" s="612"/>
      <c r="L124" s="612"/>
      <c r="M124" s="624"/>
    </row>
    <row r="125" spans="1:13" hidden="1">
      <c r="A125" s="626"/>
      <c r="B125" s="628"/>
      <c r="C125" s="628"/>
      <c r="D125" s="630"/>
      <c r="E125" s="632"/>
      <c r="F125" s="634"/>
      <c r="G125" s="439"/>
      <c r="H125" s="612"/>
      <c r="I125" s="612"/>
      <c r="J125" s="612"/>
      <c r="K125" s="612"/>
      <c r="L125" s="612"/>
      <c r="M125" s="624"/>
    </row>
    <row r="126" spans="1:13" hidden="1">
      <c r="A126" s="626"/>
      <c r="B126" s="628"/>
      <c r="C126" s="628"/>
      <c r="D126" s="630"/>
      <c r="E126" s="632"/>
      <c r="F126" s="634"/>
      <c r="G126" s="439"/>
      <c r="H126" s="612"/>
      <c r="I126" s="612"/>
      <c r="J126" s="612"/>
      <c r="K126" s="612"/>
      <c r="L126" s="612"/>
      <c r="M126" s="624"/>
    </row>
    <row r="127" spans="1:13" hidden="1">
      <c r="A127" s="626"/>
      <c r="B127" s="628"/>
      <c r="C127" s="628"/>
      <c r="D127" s="630"/>
      <c r="E127" s="632"/>
      <c r="F127" s="634"/>
      <c r="G127" s="439"/>
      <c r="H127" s="612"/>
      <c r="I127" s="612"/>
      <c r="J127" s="612"/>
      <c r="K127" s="612"/>
      <c r="L127" s="612"/>
      <c r="M127" s="624"/>
    </row>
    <row r="128" spans="1:13" ht="15.75" hidden="1" thickBot="1">
      <c r="A128" s="626"/>
      <c r="B128" s="628"/>
      <c r="C128" s="628"/>
      <c r="D128" s="630"/>
      <c r="E128" s="632"/>
      <c r="F128" s="634"/>
      <c r="G128" s="439"/>
      <c r="H128" s="612"/>
      <c r="I128" s="612"/>
      <c r="J128" s="612"/>
      <c r="K128" s="612"/>
      <c r="L128" s="612"/>
      <c r="M128" s="624"/>
    </row>
    <row r="129" spans="1:13" ht="15" hidden="1" customHeight="1">
      <c r="A129" s="625">
        <f>'7- Mapa Final'!A130</f>
        <v>13</v>
      </c>
      <c r="B129" s="627" t="str">
        <f>'7- Mapa Final'!B130</f>
        <v>Ofrecer, prometer, entregar, aceptar o solicitar una ventaja indebida para la adquisición de bienes y servicios</v>
      </c>
      <c r="C129" s="627" t="str">
        <f>'7- Mapa Final'!C130</f>
        <v>Incorporar condiciones o requisitos que favorezcan a un proveedor en particular y/o una caracteristica o cualidad de un bien o servicio en especial</v>
      </c>
      <c r="D129" s="629" t="str">
        <f>'7- Mapa Final'!J130</f>
        <v>Muy Baja - 1</v>
      </c>
      <c r="E129" s="631" t="e">
        <f>'7- Mapa Final'!K130</f>
        <v>#VALUE!</v>
      </c>
      <c r="F129" s="633" t="e">
        <f>'7- Mapa Final'!M130</f>
        <v>#VALUE!</v>
      </c>
      <c r="G129" s="439"/>
      <c r="H129" s="612"/>
      <c r="I129" s="612"/>
      <c r="J129" s="612"/>
      <c r="K129" s="612"/>
      <c r="L129" s="612"/>
      <c r="M129" s="624"/>
    </row>
    <row r="130" spans="1:13" hidden="1">
      <c r="A130" s="626"/>
      <c r="B130" s="628"/>
      <c r="C130" s="628"/>
      <c r="D130" s="630"/>
      <c r="E130" s="632"/>
      <c r="F130" s="634"/>
      <c r="G130" s="439"/>
      <c r="H130" s="612"/>
      <c r="I130" s="612"/>
      <c r="J130" s="612"/>
      <c r="K130" s="612"/>
      <c r="L130" s="612"/>
      <c r="M130" s="624"/>
    </row>
    <row r="131" spans="1:13" hidden="1">
      <c r="A131" s="626"/>
      <c r="B131" s="628"/>
      <c r="C131" s="628"/>
      <c r="D131" s="630"/>
      <c r="E131" s="632"/>
      <c r="F131" s="634"/>
      <c r="G131" s="439"/>
      <c r="H131" s="612"/>
      <c r="I131" s="612"/>
      <c r="J131" s="612"/>
      <c r="K131" s="612"/>
      <c r="L131" s="612"/>
      <c r="M131" s="624"/>
    </row>
    <row r="132" spans="1:13" hidden="1">
      <c r="A132" s="626"/>
      <c r="B132" s="628"/>
      <c r="C132" s="628"/>
      <c r="D132" s="630"/>
      <c r="E132" s="632"/>
      <c r="F132" s="634"/>
      <c r="G132" s="439"/>
      <c r="H132" s="612"/>
      <c r="I132" s="612"/>
      <c r="J132" s="612"/>
      <c r="K132" s="612"/>
      <c r="L132" s="612"/>
      <c r="M132" s="624"/>
    </row>
    <row r="133" spans="1:13" hidden="1">
      <c r="A133" s="626"/>
      <c r="B133" s="628"/>
      <c r="C133" s="628"/>
      <c r="D133" s="630"/>
      <c r="E133" s="632"/>
      <c r="F133" s="634"/>
      <c r="G133" s="439"/>
      <c r="H133" s="612"/>
      <c r="I133" s="612"/>
      <c r="J133" s="612"/>
      <c r="K133" s="612"/>
      <c r="L133" s="612"/>
      <c r="M133" s="624"/>
    </row>
    <row r="134" spans="1:13" hidden="1">
      <c r="A134" s="626"/>
      <c r="B134" s="628"/>
      <c r="C134" s="628"/>
      <c r="D134" s="630"/>
      <c r="E134" s="632"/>
      <c r="F134" s="634"/>
      <c r="G134" s="439"/>
      <c r="H134" s="612"/>
      <c r="I134" s="612"/>
      <c r="J134" s="612"/>
      <c r="K134" s="612"/>
      <c r="L134" s="612"/>
      <c r="M134" s="624"/>
    </row>
    <row r="135" spans="1:13" hidden="1">
      <c r="A135" s="626"/>
      <c r="B135" s="628"/>
      <c r="C135" s="628"/>
      <c r="D135" s="630"/>
      <c r="E135" s="632"/>
      <c r="F135" s="634"/>
      <c r="G135" s="439"/>
      <c r="H135" s="612"/>
      <c r="I135" s="612"/>
      <c r="J135" s="612"/>
      <c r="K135" s="612"/>
      <c r="L135" s="612"/>
      <c r="M135" s="624"/>
    </row>
    <row r="136" spans="1:13" hidden="1">
      <c r="A136" s="626"/>
      <c r="B136" s="628"/>
      <c r="C136" s="628"/>
      <c r="D136" s="630"/>
      <c r="E136" s="632"/>
      <c r="F136" s="634"/>
      <c r="G136" s="439"/>
      <c r="H136" s="612"/>
      <c r="I136" s="612"/>
      <c r="J136" s="612"/>
      <c r="K136" s="612"/>
      <c r="L136" s="612"/>
      <c r="M136" s="624"/>
    </row>
    <row r="137" spans="1:13" hidden="1">
      <c r="A137" s="626"/>
      <c r="B137" s="628"/>
      <c r="C137" s="628"/>
      <c r="D137" s="630"/>
      <c r="E137" s="632"/>
      <c r="F137" s="634"/>
      <c r="G137" s="439"/>
      <c r="H137" s="612"/>
      <c r="I137" s="612"/>
      <c r="J137" s="612"/>
      <c r="K137" s="612"/>
      <c r="L137" s="612"/>
      <c r="M137" s="624"/>
    </row>
    <row r="138" spans="1:13" ht="15.75" hidden="1" thickBot="1">
      <c r="A138" s="626"/>
      <c r="B138" s="628"/>
      <c r="C138" s="628"/>
      <c r="D138" s="630"/>
      <c r="E138" s="632"/>
      <c r="F138" s="634"/>
      <c r="G138" s="439"/>
      <c r="H138" s="612"/>
      <c r="I138" s="612"/>
      <c r="J138" s="612"/>
      <c r="K138" s="612"/>
      <c r="L138" s="612"/>
      <c r="M138" s="624"/>
    </row>
    <row r="139" spans="1:13" ht="15" hidden="1" customHeight="1">
      <c r="A139" s="625">
        <f>'7- Mapa Final'!A140</f>
        <v>14</v>
      </c>
      <c r="B139" s="627" t="str">
        <f>'7- Mapa Final'!B140</f>
        <v>Ofrecer, prometer, entregar, aceptar o solicitar una ventaja indebida para recibir bienes o servicios que no satisfacen las condiciones establecidas en los contratos y especificaciones técnicas</v>
      </c>
      <c r="C139" s="627" t="str">
        <f>'7- Mapa Final'!C140</f>
        <v xml:space="preserve">Cuando el supervisor y/o interventor en menoscabo de los intereses Institucionales y/o del Estado desvie, manipule, oculte, o se abstenga de brindar información sobre incumplimientos técnicos, financieros, contables, jurídicos y/o administrativos en la ejecución del contrato
 </v>
      </c>
      <c r="D139" s="629" t="str">
        <f>'7- Mapa Final'!J140</f>
        <v>Muy Baja - 1</v>
      </c>
      <c r="E139" s="631" t="e">
        <f>'7- Mapa Final'!K140</f>
        <v>#VALUE!</v>
      </c>
      <c r="F139" s="633" t="e">
        <f>'7- Mapa Final'!M140</f>
        <v>#VALUE!</v>
      </c>
      <c r="G139" s="439"/>
      <c r="H139" s="612"/>
      <c r="I139" s="612"/>
      <c r="J139" s="612"/>
      <c r="K139" s="612"/>
      <c r="L139" s="612"/>
      <c r="M139" s="624"/>
    </row>
    <row r="140" spans="1:13" hidden="1">
      <c r="A140" s="626"/>
      <c r="B140" s="628"/>
      <c r="C140" s="628"/>
      <c r="D140" s="630"/>
      <c r="E140" s="632"/>
      <c r="F140" s="634"/>
      <c r="G140" s="439"/>
      <c r="H140" s="612"/>
      <c r="I140" s="612"/>
      <c r="J140" s="612"/>
      <c r="K140" s="612"/>
      <c r="L140" s="612"/>
      <c r="M140" s="624"/>
    </row>
    <row r="141" spans="1:13" hidden="1">
      <c r="A141" s="626"/>
      <c r="B141" s="628"/>
      <c r="C141" s="628"/>
      <c r="D141" s="630"/>
      <c r="E141" s="632"/>
      <c r="F141" s="634"/>
      <c r="G141" s="439"/>
      <c r="H141" s="612"/>
      <c r="I141" s="612"/>
      <c r="J141" s="612"/>
      <c r="K141" s="612"/>
      <c r="L141" s="612"/>
      <c r="M141" s="624"/>
    </row>
    <row r="142" spans="1:13" hidden="1">
      <c r="A142" s="626"/>
      <c r="B142" s="628"/>
      <c r="C142" s="628"/>
      <c r="D142" s="630"/>
      <c r="E142" s="632"/>
      <c r="F142" s="634"/>
      <c r="G142" s="439"/>
      <c r="H142" s="612"/>
      <c r="I142" s="612"/>
      <c r="J142" s="612"/>
      <c r="K142" s="612"/>
      <c r="L142" s="612"/>
      <c r="M142" s="624"/>
    </row>
    <row r="143" spans="1:13" hidden="1">
      <c r="A143" s="626"/>
      <c r="B143" s="628"/>
      <c r="C143" s="628"/>
      <c r="D143" s="630"/>
      <c r="E143" s="632"/>
      <c r="F143" s="634"/>
      <c r="G143" s="439"/>
      <c r="H143" s="612"/>
      <c r="I143" s="612"/>
      <c r="J143" s="612"/>
      <c r="K143" s="612"/>
      <c r="L143" s="612"/>
      <c r="M143" s="624"/>
    </row>
    <row r="144" spans="1:13" hidden="1">
      <c r="A144" s="626"/>
      <c r="B144" s="628"/>
      <c r="C144" s="628"/>
      <c r="D144" s="630"/>
      <c r="E144" s="632"/>
      <c r="F144" s="634"/>
      <c r="G144" s="439"/>
      <c r="H144" s="612"/>
      <c r="I144" s="612"/>
      <c r="J144" s="612"/>
      <c r="K144" s="612"/>
      <c r="L144" s="612"/>
      <c r="M144" s="624"/>
    </row>
    <row r="145" spans="1:13" hidden="1">
      <c r="A145" s="626"/>
      <c r="B145" s="628"/>
      <c r="C145" s="628"/>
      <c r="D145" s="630"/>
      <c r="E145" s="632"/>
      <c r="F145" s="634"/>
      <c r="G145" s="439"/>
      <c r="H145" s="612"/>
      <c r="I145" s="612"/>
      <c r="J145" s="612"/>
      <c r="K145" s="612"/>
      <c r="L145" s="612"/>
      <c r="M145" s="624"/>
    </row>
    <row r="146" spans="1:13" hidden="1">
      <c r="A146" s="626"/>
      <c r="B146" s="628"/>
      <c r="C146" s="628"/>
      <c r="D146" s="630"/>
      <c r="E146" s="632"/>
      <c r="F146" s="634"/>
      <c r="G146" s="439"/>
      <c r="H146" s="612"/>
      <c r="I146" s="612"/>
      <c r="J146" s="612"/>
      <c r="K146" s="612"/>
      <c r="L146" s="612"/>
      <c r="M146" s="624"/>
    </row>
    <row r="147" spans="1:13" hidden="1">
      <c r="A147" s="626"/>
      <c r="B147" s="628"/>
      <c r="C147" s="628"/>
      <c r="D147" s="630"/>
      <c r="E147" s="632"/>
      <c r="F147" s="634"/>
      <c r="G147" s="439"/>
      <c r="H147" s="612"/>
      <c r="I147" s="612"/>
      <c r="J147" s="612"/>
      <c r="K147" s="612"/>
      <c r="L147" s="612"/>
      <c r="M147" s="624"/>
    </row>
    <row r="148" spans="1:13" ht="15.75" hidden="1" thickBot="1">
      <c r="A148" s="626"/>
      <c r="B148" s="628"/>
      <c r="C148" s="628"/>
      <c r="D148" s="630"/>
      <c r="E148" s="632"/>
      <c r="F148" s="634"/>
      <c r="G148" s="439"/>
      <c r="H148" s="612"/>
      <c r="I148" s="612"/>
      <c r="J148" s="612"/>
      <c r="K148" s="612"/>
      <c r="L148" s="612"/>
      <c r="M148" s="624"/>
    </row>
    <row r="149" spans="1:13" ht="15" hidden="1" customHeight="1">
      <c r="A149" s="625">
        <f>'7- Mapa Final'!A150</f>
        <v>15</v>
      </c>
      <c r="B149" s="627" t="str">
        <f>'7- Mapa Final'!B150</f>
        <v>Ofrecer, prometer, entregar, aceptar o solicitar una ventaja indebida para permitir el uso de los bienes muebles e inmubles, equipos y consumibles de la entidad con destino diferente a lo establecido.</v>
      </c>
      <c r="C149" s="627" t="str">
        <f>'7- Mapa Final'!C150</f>
        <v xml:space="preserve">Permitir el uso o destinación de los bienes muebles, inmuebles,  equipos y consumibles de la entidad con proposito diferente a lo establecido </v>
      </c>
      <c r="D149" s="629" t="str">
        <f>'7- Mapa Final'!J150</f>
        <v>Muy Baja - 1</v>
      </c>
      <c r="E149" s="631" t="e">
        <f>'7- Mapa Final'!K150</f>
        <v>#VALUE!</v>
      </c>
      <c r="F149" s="633" t="e">
        <f>'7- Mapa Final'!M150</f>
        <v>#VALUE!</v>
      </c>
      <c r="G149" s="439"/>
      <c r="H149" s="612"/>
      <c r="I149" s="612"/>
      <c r="J149" s="612"/>
      <c r="K149" s="612"/>
      <c r="L149" s="612"/>
      <c r="M149" s="624"/>
    </row>
    <row r="150" spans="1:13" hidden="1">
      <c r="A150" s="626"/>
      <c r="B150" s="628"/>
      <c r="C150" s="628"/>
      <c r="D150" s="630"/>
      <c r="E150" s="632"/>
      <c r="F150" s="634"/>
      <c r="G150" s="439"/>
      <c r="H150" s="612"/>
      <c r="I150" s="612"/>
      <c r="J150" s="612"/>
      <c r="K150" s="612"/>
      <c r="L150" s="612"/>
      <c r="M150" s="624"/>
    </row>
    <row r="151" spans="1:13" hidden="1">
      <c r="A151" s="626"/>
      <c r="B151" s="628"/>
      <c r="C151" s="628"/>
      <c r="D151" s="630"/>
      <c r="E151" s="632"/>
      <c r="F151" s="634"/>
      <c r="G151" s="439"/>
      <c r="H151" s="612"/>
      <c r="I151" s="612"/>
      <c r="J151" s="612"/>
      <c r="K151" s="612"/>
      <c r="L151" s="612"/>
      <c r="M151" s="624"/>
    </row>
    <row r="152" spans="1:13" hidden="1">
      <c r="A152" s="626"/>
      <c r="B152" s="628"/>
      <c r="C152" s="628"/>
      <c r="D152" s="630"/>
      <c r="E152" s="632"/>
      <c r="F152" s="634"/>
      <c r="G152" s="439"/>
      <c r="H152" s="612"/>
      <c r="I152" s="612"/>
      <c r="J152" s="612"/>
      <c r="K152" s="612"/>
      <c r="L152" s="612"/>
      <c r="M152" s="624"/>
    </row>
    <row r="153" spans="1:13" hidden="1">
      <c r="A153" s="626"/>
      <c r="B153" s="628"/>
      <c r="C153" s="628"/>
      <c r="D153" s="630"/>
      <c r="E153" s="632"/>
      <c r="F153" s="634"/>
      <c r="G153" s="439"/>
      <c r="H153" s="612"/>
      <c r="I153" s="612"/>
      <c r="J153" s="612"/>
      <c r="K153" s="612"/>
      <c r="L153" s="612"/>
      <c r="M153" s="624"/>
    </row>
    <row r="154" spans="1:13" hidden="1">
      <c r="A154" s="626"/>
      <c r="B154" s="628"/>
      <c r="C154" s="628"/>
      <c r="D154" s="630"/>
      <c r="E154" s="632"/>
      <c r="F154" s="634"/>
      <c r="G154" s="439"/>
      <c r="H154" s="612"/>
      <c r="I154" s="612"/>
      <c r="J154" s="612"/>
      <c r="K154" s="612"/>
      <c r="L154" s="612"/>
      <c r="M154" s="624"/>
    </row>
    <row r="155" spans="1:13" hidden="1">
      <c r="A155" s="626"/>
      <c r="B155" s="628"/>
      <c r="C155" s="628"/>
      <c r="D155" s="630"/>
      <c r="E155" s="632"/>
      <c r="F155" s="634"/>
      <c r="G155" s="439"/>
      <c r="H155" s="612"/>
      <c r="I155" s="612"/>
      <c r="J155" s="612"/>
      <c r="K155" s="612"/>
      <c r="L155" s="612"/>
      <c r="M155" s="624"/>
    </row>
    <row r="156" spans="1:13" hidden="1">
      <c r="A156" s="626"/>
      <c r="B156" s="628"/>
      <c r="C156" s="628"/>
      <c r="D156" s="630"/>
      <c r="E156" s="632"/>
      <c r="F156" s="634"/>
      <c r="G156" s="439"/>
      <c r="H156" s="612"/>
      <c r="I156" s="612"/>
      <c r="J156" s="612"/>
      <c r="K156" s="612"/>
      <c r="L156" s="612"/>
      <c r="M156" s="624"/>
    </row>
    <row r="157" spans="1:13" hidden="1">
      <c r="A157" s="626"/>
      <c r="B157" s="628"/>
      <c r="C157" s="628"/>
      <c r="D157" s="630"/>
      <c r="E157" s="632"/>
      <c r="F157" s="634"/>
      <c r="G157" s="439"/>
      <c r="H157" s="612"/>
      <c r="I157" s="612"/>
      <c r="J157" s="612"/>
      <c r="K157" s="612"/>
      <c r="L157" s="612"/>
      <c r="M157" s="624"/>
    </row>
    <row r="158" spans="1:13" hidden="1">
      <c r="A158" s="626"/>
      <c r="B158" s="628"/>
      <c r="C158" s="628"/>
      <c r="D158" s="630"/>
      <c r="E158" s="632"/>
      <c r="F158" s="634"/>
      <c r="G158" s="439"/>
      <c r="H158" s="612"/>
      <c r="I158" s="612"/>
      <c r="J158" s="612"/>
      <c r="K158" s="612"/>
      <c r="L158" s="612"/>
      <c r="M158" s="624"/>
    </row>
    <row r="159" spans="1:13" hidden="1"/>
  </sheetData>
  <mergeCells count="210">
    <mergeCell ref="A59:A68"/>
    <mergeCell ref="M79:M88"/>
    <mergeCell ref="J89:J98"/>
    <mergeCell ref="L89:L98"/>
    <mergeCell ref="M89:M98"/>
    <mergeCell ref="A69:A78"/>
    <mergeCell ref="B69:B78"/>
    <mergeCell ref="J149:J158"/>
    <mergeCell ref="K149:K158"/>
    <mergeCell ref="L149:L158"/>
    <mergeCell ref="M149:M158"/>
    <mergeCell ref="A149:A158"/>
    <mergeCell ref="B149:B158"/>
    <mergeCell ref="C149:C158"/>
    <mergeCell ref="D149:D158"/>
    <mergeCell ref="E149:E158"/>
    <mergeCell ref="F149:F158"/>
    <mergeCell ref="G149:G158"/>
    <mergeCell ref="H149:H158"/>
    <mergeCell ref="I149:I158"/>
    <mergeCell ref="C69:C78"/>
    <mergeCell ref="D69:D78"/>
    <mergeCell ref="E69:E78"/>
    <mergeCell ref="L69:L78"/>
    <mergeCell ref="C1:L2"/>
    <mergeCell ref="J139:J148"/>
    <mergeCell ref="K139:K148"/>
    <mergeCell ref="L139:L148"/>
    <mergeCell ref="M139:M148"/>
    <mergeCell ref="A139:A148"/>
    <mergeCell ref="B139:B148"/>
    <mergeCell ref="C139:C148"/>
    <mergeCell ref="D139:D148"/>
    <mergeCell ref="E139:E148"/>
    <mergeCell ref="F139:F148"/>
    <mergeCell ref="G139:G148"/>
    <mergeCell ref="H139:H148"/>
    <mergeCell ref="I139:I148"/>
    <mergeCell ref="A3:B3"/>
    <mergeCell ref="A4:B4"/>
    <mergeCell ref="C3:M3"/>
    <mergeCell ref="C4:M4"/>
    <mergeCell ref="H6:H7"/>
    <mergeCell ref="I6:J6"/>
    <mergeCell ref="K6:L6"/>
    <mergeCell ref="M6:M7"/>
    <mergeCell ref="A5:B5"/>
    <mergeCell ref="A6:C6"/>
    <mergeCell ref="D6:F6"/>
    <mergeCell ref="G6:G7"/>
    <mergeCell ref="C5:M5"/>
    <mergeCell ref="A8:G8"/>
    <mergeCell ref="A9:A18"/>
    <mergeCell ref="C9:C18"/>
    <mergeCell ref="L9:L18"/>
    <mergeCell ref="M9:M18"/>
    <mergeCell ref="F9:F18"/>
    <mergeCell ref="G9:G18"/>
    <mergeCell ref="H9:H18"/>
    <mergeCell ref="I9:I18"/>
    <mergeCell ref="J9:J18"/>
    <mergeCell ref="K9:K18"/>
    <mergeCell ref="L19:L28"/>
    <mergeCell ref="M19:M28"/>
    <mergeCell ref="B9:B18"/>
    <mergeCell ref="B19:B28"/>
    <mergeCell ref="F19:F28"/>
    <mergeCell ref="J29:J38"/>
    <mergeCell ref="M29:M38"/>
    <mergeCell ref="J19:J28"/>
    <mergeCell ref="D9:D18"/>
    <mergeCell ref="E9:E18"/>
    <mergeCell ref="B29:B38"/>
    <mergeCell ref="C29:C38"/>
    <mergeCell ref="D19:D28"/>
    <mergeCell ref="E19:E28"/>
    <mergeCell ref="D29:D38"/>
    <mergeCell ref="E29:E38"/>
    <mergeCell ref="K19:K28"/>
    <mergeCell ref="K30:K33"/>
    <mergeCell ref="L30:L33"/>
    <mergeCell ref="F29:F38"/>
    <mergeCell ref="G19:G28"/>
    <mergeCell ref="H19:H28"/>
    <mergeCell ref="I19:I28"/>
    <mergeCell ref="G29:G38"/>
    <mergeCell ref="I29:I38"/>
    <mergeCell ref="A29:A38"/>
    <mergeCell ref="A19:A28"/>
    <mergeCell ref="C19:C28"/>
    <mergeCell ref="H30:H33"/>
    <mergeCell ref="M39:M48"/>
    <mergeCell ref="A49:A58"/>
    <mergeCell ref="B49:B58"/>
    <mergeCell ref="C49:C58"/>
    <mergeCell ref="D49:D58"/>
    <mergeCell ref="E49:E58"/>
    <mergeCell ref="F49:F58"/>
    <mergeCell ref="G49:G58"/>
    <mergeCell ref="H49:H58"/>
    <mergeCell ref="I49:I58"/>
    <mergeCell ref="J49:J58"/>
    <mergeCell ref="L49:L58"/>
    <mergeCell ref="M49:M58"/>
    <mergeCell ref="F39:F48"/>
    <mergeCell ref="G39:G48"/>
    <mergeCell ref="H39:H48"/>
    <mergeCell ref="I39:I48"/>
    <mergeCell ref="J39:J48"/>
    <mergeCell ref="A39:A48"/>
    <mergeCell ref="B39:B48"/>
    <mergeCell ref="C39:C48"/>
    <mergeCell ref="D39:D48"/>
    <mergeCell ref="E39:E48"/>
    <mergeCell ref="M59:M68"/>
    <mergeCell ref="F59:F68"/>
    <mergeCell ref="G59:G68"/>
    <mergeCell ref="H59:H68"/>
    <mergeCell ref="I59:I68"/>
    <mergeCell ref="J59:J68"/>
    <mergeCell ref="B59:B68"/>
    <mergeCell ref="C59:C68"/>
    <mergeCell ref="D59:D68"/>
    <mergeCell ref="E59:E68"/>
    <mergeCell ref="K39:K44"/>
    <mergeCell ref="L39:L44"/>
    <mergeCell ref="L59:L68"/>
    <mergeCell ref="K50:K54"/>
    <mergeCell ref="K60:K64"/>
    <mergeCell ref="M69:M78"/>
    <mergeCell ref="F69:F78"/>
    <mergeCell ref="G69:G78"/>
    <mergeCell ref="H69:H78"/>
    <mergeCell ref="A79:A88"/>
    <mergeCell ref="B79:B88"/>
    <mergeCell ref="C79:C88"/>
    <mergeCell ref="D79:D88"/>
    <mergeCell ref="E79:E88"/>
    <mergeCell ref="F79:F88"/>
    <mergeCell ref="G79:G88"/>
    <mergeCell ref="K70:K71"/>
    <mergeCell ref="A89:A98"/>
    <mergeCell ref="B89:B98"/>
    <mergeCell ref="C89:C98"/>
    <mergeCell ref="D89:D98"/>
    <mergeCell ref="E89:E98"/>
    <mergeCell ref="F89:F98"/>
    <mergeCell ref="G89:G98"/>
    <mergeCell ref="A99:A108"/>
    <mergeCell ref="B99:B108"/>
    <mergeCell ref="C99:C108"/>
    <mergeCell ref="D99:D108"/>
    <mergeCell ref="E99:E108"/>
    <mergeCell ref="F99:F108"/>
    <mergeCell ref="G100:G104"/>
    <mergeCell ref="M100:M104"/>
    <mergeCell ref="M109:M118"/>
    <mergeCell ref="H109:H118"/>
    <mergeCell ref="I109:I118"/>
    <mergeCell ref="J109:J118"/>
    <mergeCell ref="L109:L118"/>
    <mergeCell ref="M119:M128"/>
    <mergeCell ref="A109:A118"/>
    <mergeCell ref="B109:B118"/>
    <mergeCell ref="C109:C118"/>
    <mergeCell ref="D109:D118"/>
    <mergeCell ref="E109:E118"/>
    <mergeCell ref="F109:F118"/>
    <mergeCell ref="G109:G118"/>
    <mergeCell ref="A119:A128"/>
    <mergeCell ref="B119:B128"/>
    <mergeCell ref="C119:C128"/>
    <mergeCell ref="D119:D128"/>
    <mergeCell ref="E119:E128"/>
    <mergeCell ref="F119:F128"/>
    <mergeCell ref="G119:G128"/>
    <mergeCell ref="H119:H128"/>
    <mergeCell ref="I119:I128"/>
    <mergeCell ref="K100:K104"/>
    <mergeCell ref="M129:M138"/>
    <mergeCell ref="A129:A138"/>
    <mergeCell ref="B129:B138"/>
    <mergeCell ref="C129:C138"/>
    <mergeCell ref="D129:D138"/>
    <mergeCell ref="E129:E138"/>
    <mergeCell ref="F129:F138"/>
    <mergeCell ref="G129:G138"/>
    <mergeCell ref="H129:H138"/>
    <mergeCell ref="I129:I138"/>
    <mergeCell ref="J100:J104"/>
    <mergeCell ref="H100:H104"/>
    <mergeCell ref="I100:I104"/>
    <mergeCell ref="J129:J138"/>
    <mergeCell ref="K129:K138"/>
    <mergeCell ref="L129:L138"/>
    <mergeCell ref="J119:J128"/>
    <mergeCell ref="K119:K128"/>
    <mergeCell ref="L119:L128"/>
    <mergeCell ref="L99:L108"/>
    <mergeCell ref="K109:K112"/>
    <mergeCell ref="H89:H98"/>
    <mergeCell ref="I89:I98"/>
    <mergeCell ref="H79:H88"/>
    <mergeCell ref="I79:I88"/>
    <mergeCell ref="I69:I78"/>
    <mergeCell ref="J69:J78"/>
    <mergeCell ref="J79:J88"/>
    <mergeCell ref="L79:L88"/>
    <mergeCell ref="K90:K91"/>
    <mergeCell ref="K80:K82"/>
  </mergeCells>
  <conditionalFormatting sqref="A6:B6">
    <cfRule type="containsText" dxfId="127" priority="1040" operator="containsText" text="3- Moderado">
      <formula>NOT(ISERROR(SEARCH("3- Moderado",A6)))</formula>
    </cfRule>
    <cfRule type="containsText" dxfId="126" priority="1041" operator="containsText" text="6- Moderado">
      <formula>NOT(ISERROR(SEARCH("6- Moderado",A6)))</formula>
    </cfRule>
    <cfRule type="containsText" dxfId="125" priority="1042" operator="containsText" text="4- Moderado">
      <formula>NOT(ISERROR(SEARCH("4- Moderado",A6)))</formula>
    </cfRule>
    <cfRule type="containsText" dxfId="124" priority="1043" operator="containsText" text="3- Bajo">
      <formula>NOT(ISERROR(SEARCH("3- Bajo",A6)))</formula>
    </cfRule>
    <cfRule type="containsText" dxfId="123" priority="1044" operator="containsText" text="4- Bajo">
      <formula>NOT(ISERROR(SEARCH("4- Bajo",A6)))</formula>
    </cfRule>
    <cfRule type="containsText" dxfId="122" priority="1045" operator="containsText" text="1- Bajo">
      <formula>NOT(ISERROR(SEARCH("1- Bajo",A6)))</formula>
    </cfRule>
  </conditionalFormatting>
  <conditionalFormatting sqref="A9:E9 A19:E19 A29:E29 A39:E39 A49:E49 A59:E59 A69:E69 A79:E79 A89:E89 A99:E99 A109:E109 A119:E119 A129:E129 A139:E139 A149:E149">
    <cfRule type="containsText" dxfId="121" priority="1016" operator="containsText" text="3- Moderado">
      <formula>NOT(ISERROR(SEARCH("3- Moderado",A9)))</formula>
    </cfRule>
    <cfRule type="containsText" dxfId="120" priority="1017" operator="containsText" text="6- Moderado">
      <formula>NOT(ISERROR(SEARCH("6- Moderado",A9)))</formula>
    </cfRule>
    <cfRule type="containsText" dxfId="119" priority="1018" operator="containsText" text="4- Moderado">
      <formula>NOT(ISERROR(SEARCH("4- Moderado",A9)))</formula>
    </cfRule>
    <cfRule type="containsText" dxfId="118" priority="1019" operator="containsText" text="3- Bajo">
      <formula>NOT(ISERROR(SEARCH("3- Bajo",A9)))</formula>
    </cfRule>
    <cfRule type="containsText" dxfId="117" priority="1020" operator="containsText" text="4- Bajo">
      <formula>NOT(ISERROR(SEARCH("4- Bajo",A9)))</formula>
    </cfRule>
    <cfRule type="containsText" dxfId="116" priority="1021" operator="containsText" text="1- Bajo">
      <formula>NOT(ISERROR(SEARCH("1- Bajo",A9)))</formula>
    </cfRule>
  </conditionalFormatting>
  <conditionalFormatting sqref="C7:F7">
    <cfRule type="containsText" dxfId="115" priority="372" operator="containsText" text="3- Moderado">
      <formula>NOT(ISERROR(SEARCH("3- Moderado",C7)))</formula>
    </cfRule>
    <cfRule type="containsText" dxfId="114" priority="373" operator="containsText" text="6- Moderado">
      <formula>NOT(ISERROR(SEARCH("6- Moderado",C7)))</formula>
    </cfRule>
    <cfRule type="containsText" dxfId="113" priority="374" operator="containsText" text="4- Moderado">
      <formula>NOT(ISERROR(SEARCH("4- Moderado",C7)))</formula>
    </cfRule>
    <cfRule type="containsText" dxfId="112" priority="375" operator="containsText" text="3- Bajo">
      <formula>NOT(ISERROR(SEARCH("3- Bajo",C7)))</formula>
    </cfRule>
    <cfRule type="containsText" dxfId="111" priority="376" operator="containsText" text="4- Bajo">
      <formula>NOT(ISERROR(SEARCH("4- Bajo",C7)))</formula>
    </cfRule>
    <cfRule type="containsText" dxfId="110" priority="377" operator="containsText" text="1- Bajo">
      <formula>NOT(ISERROR(SEARCH("1- Bajo",C7)))</formula>
    </cfRule>
  </conditionalFormatting>
  <conditionalFormatting sqref="D9:D158">
    <cfRule type="containsText" dxfId="109" priority="208" operator="containsText" text="Muy Alta">
      <formula>NOT(ISERROR(SEARCH("Muy Alta",D9)))</formula>
    </cfRule>
    <cfRule type="containsText" dxfId="108" priority="209" operator="containsText" text="Alta">
      <formula>NOT(ISERROR(SEARCH("Alta",D9)))</formula>
    </cfRule>
    <cfRule type="containsText" dxfId="107" priority="210" operator="containsText" text="Baja">
      <formula>NOT(ISERROR(SEARCH("Baja",D9)))</formula>
    </cfRule>
    <cfRule type="containsText" dxfId="106" priority="211" operator="containsText" text="Muy Baja">
      <formula>NOT(ISERROR(SEARCH("Muy Baja",D9)))</formula>
    </cfRule>
    <cfRule type="containsText" dxfId="105" priority="213" operator="containsText" text="Media">
      <formula>NOT(ISERROR(SEARCH("Media",D9)))</formula>
    </cfRule>
  </conditionalFormatting>
  <conditionalFormatting sqref="E9:E158">
    <cfRule type="containsText" dxfId="104" priority="204" operator="containsText" text="Catastrófico">
      <formula>NOT(ISERROR(SEARCH("Catastrófico",E9)))</formula>
    </cfRule>
    <cfRule type="containsText" dxfId="103" priority="205" operator="containsText" text="Mayor">
      <formula>NOT(ISERROR(SEARCH("Mayor",E9)))</formula>
    </cfRule>
    <cfRule type="containsText" dxfId="102" priority="206" operator="containsText" text="Menor">
      <formula>NOT(ISERROR(SEARCH("Menor",E9)))</formula>
    </cfRule>
    <cfRule type="containsText" dxfId="101" priority="207" operator="containsText" text="Leve">
      <formula>NOT(ISERROR(SEARCH("Leve",E9)))</formula>
    </cfRule>
  </conditionalFormatting>
  <conditionalFormatting sqref="E9:F158">
    <cfRule type="containsText" dxfId="100" priority="212" operator="containsText" text="Moderado">
      <formula>NOT(ISERROR(SEARCH("Moderado",E9)))</formula>
    </cfRule>
  </conditionalFormatting>
  <conditionalFormatting sqref="F9:F158">
    <cfRule type="containsText" dxfId="99" priority="227" operator="containsText" text="Bajo">
      <formula>NOT(ISERROR(SEARCH("Bajo",F9)))</formula>
    </cfRule>
    <cfRule type="containsText" dxfId="98" priority="228" operator="containsText" text="Moderado">
      <formula>NOT(ISERROR(SEARCH("Moderado",F9)))</formula>
    </cfRule>
    <cfRule type="containsText" dxfId="97" priority="229" operator="containsText" text="Alto">
      <formula>NOT(ISERROR(SEARCH("Alto",F9)))</formula>
    </cfRule>
    <cfRule type="containsText" dxfId="96" priority="230" operator="containsText" text="Extremo">
      <formula>NOT(ISERROR(SEARCH("Extremo",F9)))</formula>
    </cfRule>
  </conditionalFormatting>
  <conditionalFormatting sqref="F9:F158">
    <cfRule type="colorScale" priority="1827">
      <colorScale>
        <cfvo type="min"/>
        <cfvo type="max"/>
        <color rgb="FFFF7128"/>
        <color rgb="FFFFEF9C"/>
      </colorScale>
    </cfRule>
  </conditionalFormatting>
  <dataValidations disablePrompts="1" count="4">
    <dataValidation allowBlank="1" showInputMessage="1" showErrorMessage="1" prompt="seleccionar si el responsable de ejecutar las acciones es el nivel central" sqref="J7" xr:uid="{00000000-0002-0000-0A00-000000000000}"/>
    <dataValidation allowBlank="1" showInputMessage="1" showErrorMessage="1" prompt="Seleccionar si el responsable es el responsable de las acciones es el nivel central" sqref="I6:I7" xr:uid="{00000000-0002-0000-0A00-000001000000}"/>
    <dataValidation allowBlank="1" showInputMessage="1" showErrorMessage="1" prompt="Describir las actividades que se van a desarrollar para el proyecto" sqref="H6"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A00-000004000000}">
          <x14:formula1>
            <xm:f>'9- Matriz de Calor '!$S$8:$S$11</xm:f>
          </x14:formula1>
          <xm:sqref>G9:G100 G105:G158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159"/>
  <sheetViews>
    <sheetView showGridLines="0" tabSelected="1" zoomScale="80" zoomScaleNormal="80" workbookViewId="0">
      <selection activeCell="L99" sqref="L99:L108"/>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73"/>
      <c r="B1" s="273"/>
      <c r="C1" s="670"/>
      <c r="D1" s="670"/>
      <c r="E1" s="670"/>
      <c r="F1" s="670"/>
      <c r="G1" s="670"/>
      <c r="H1" s="670"/>
      <c r="I1" s="670"/>
      <c r="J1" s="670"/>
      <c r="K1" s="670"/>
      <c r="L1" s="670"/>
      <c r="M1" s="274"/>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69.75" customHeight="1">
      <c r="A2" s="273"/>
      <c r="B2" s="273"/>
      <c r="C2" s="671"/>
      <c r="D2" s="671"/>
      <c r="E2" s="671"/>
      <c r="F2" s="671"/>
      <c r="G2" s="671"/>
      <c r="H2" s="671"/>
      <c r="I2" s="671"/>
      <c r="J2" s="671"/>
      <c r="K2" s="671"/>
      <c r="L2" s="671"/>
      <c r="M2" s="274"/>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41" t="s">
        <v>272</v>
      </c>
      <c r="B3" s="441"/>
      <c r="C3" s="552" t="s">
        <v>5</v>
      </c>
      <c r="D3" s="552"/>
      <c r="E3" s="552"/>
      <c r="F3" s="552"/>
      <c r="G3" s="552"/>
      <c r="H3" s="552"/>
      <c r="I3" s="552"/>
      <c r="J3" s="552"/>
      <c r="K3" s="552"/>
      <c r="L3" s="552"/>
      <c r="M3" s="552"/>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66.75" customHeight="1">
      <c r="A4" s="441" t="s">
        <v>273</v>
      </c>
      <c r="B4" s="441"/>
      <c r="C4" s="551" t="s">
        <v>39</v>
      </c>
      <c r="D4" s="551"/>
      <c r="E4" s="551"/>
      <c r="F4" s="551"/>
      <c r="G4" s="551"/>
      <c r="H4" s="551"/>
      <c r="I4" s="551"/>
      <c r="J4" s="551"/>
      <c r="K4" s="551"/>
      <c r="L4" s="551"/>
      <c r="M4" s="551"/>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c r="A5" s="441" t="s">
        <v>274</v>
      </c>
      <c r="B5" s="441"/>
      <c r="C5" s="663" t="s">
        <v>275</v>
      </c>
      <c r="D5" s="664"/>
      <c r="E5" s="664"/>
      <c r="F5" s="664"/>
      <c r="G5" s="664"/>
      <c r="H5" s="664"/>
      <c r="I5" s="664"/>
      <c r="J5" s="664"/>
      <c r="K5" s="664"/>
      <c r="L5" s="664"/>
      <c r="M5" s="665"/>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677" t="s">
        <v>572</v>
      </c>
      <c r="B6" s="678"/>
      <c r="C6" s="679"/>
      <c r="D6" s="661" t="s">
        <v>573</v>
      </c>
      <c r="E6" s="661"/>
      <c r="F6" s="661"/>
      <c r="G6" s="662" t="s">
        <v>574</v>
      </c>
      <c r="H6" s="672" t="s">
        <v>575</v>
      </c>
      <c r="I6" s="674" t="s">
        <v>576</v>
      </c>
      <c r="J6" s="675"/>
      <c r="K6" s="674" t="s">
        <v>577</v>
      </c>
      <c r="L6" s="675"/>
      <c r="M6" s="676" t="s">
        <v>597</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44</v>
      </c>
      <c r="B7" s="27" t="s">
        <v>214</v>
      </c>
      <c r="C7" s="27" t="s">
        <v>216</v>
      </c>
      <c r="D7" s="20" t="s">
        <v>226</v>
      </c>
      <c r="E7" s="20" t="s">
        <v>579</v>
      </c>
      <c r="F7" s="20" t="s">
        <v>580</v>
      </c>
      <c r="G7" s="662"/>
      <c r="H7" s="673"/>
      <c r="I7" s="21" t="s">
        <v>581</v>
      </c>
      <c r="J7" s="21" t="s">
        <v>582</v>
      </c>
      <c r="K7" s="21" t="s">
        <v>583</v>
      </c>
      <c r="L7" s="21" t="s">
        <v>584</v>
      </c>
      <c r="M7" s="676"/>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c r="A8" s="666"/>
      <c r="B8" s="667"/>
      <c r="C8" s="667"/>
      <c r="D8" s="667"/>
      <c r="E8" s="667"/>
      <c r="F8" s="667"/>
      <c r="G8" s="667"/>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625">
        <f>'7- Mapa Final'!A10</f>
        <v>1</v>
      </c>
      <c r="B9" s="627" t="str">
        <f>'7- Mapa Final'!B10</f>
        <v>Inoportunidad en la liquidación de contratos y en el cierre de los expedientes contractuales</v>
      </c>
      <c r="C9" s="627" t="str">
        <f>'7- Mapa Final'!C10</f>
        <v>Caso probable en que no se realice a tiempo la liquidación de contratos a cargo y/o se haga se haga el cierre de expedientes contractuales de manera extemporánea</v>
      </c>
      <c r="D9" s="629" t="str">
        <f>'7- Mapa Final'!J10</f>
        <v>Media - 3</v>
      </c>
      <c r="E9" s="631" t="str">
        <f>'7- Mapa Final'!K10</f>
        <v>Leve - 1</v>
      </c>
      <c r="F9" s="633" t="str">
        <f>'7- Mapa Final'!M10</f>
        <v>Moderado - 3</v>
      </c>
      <c r="G9" s="438" t="s">
        <v>478</v>
      </c>
      <c r="H9" s="668"/>
      <c r="I9" s="668"/>
      <c r="J9" s="668" t="s">
        <v>585</v>
      </c>
      <c r="K9" s="697">
        <v>45748</v>
      </c>
      <c r="L9" s="697">
        <v>45838</v>
      </c>
      <c r="M9" s="698" t="s">
        <v>598</v>
      </c>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626"/>
      <c r="B10" s="628"/>
      <c r="C10" s="628"/>
      <c r="D10" s="630"/>
      <c r="E10" s="632"/>
      <c r="F10" s="634"/>
      <c r="G10" s="439"/>
      <c r="H10" s="612"/>
      <c r="I10" s="612"/>
      <c r="J10" s="612"/>
      <c r="K10" s="612"/>
      <c r="L10" s="612"/>
      <c r="M10" s="686"/>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626"/>
      <c r="B11" s="628"/>
      <c r="C11" s="628"/>
      <c r="D11" s="630"/>
      <c r="E11" s="632"/>
      <c r="F11" s="634"/>
      <c r="G11" s="439"/>
      <c r="H11" s="612"/>
      <c r="I11" s="612"/>
      <c r="J11" s="612"/>
      <c r="K11" s="612"/>
      <c r="L11" s="612"/>
      <c r="M11" s="686"/>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626"/>
      <c r="B12" s="628"/>
      <c r="C12" s="628"/>
      <c r="D12" s="630"/>
      <c r="E12" s="632"/>
      <c r="F12" s="634"/>
      <c r="G12" s="439"/>
      <c r="H12" s="612"/>
      <c r="I12" s="612"/>
      <c r="J12" s="612"/>
      <c r="K12" s="612"/>
      <c r="L12" s="612"/>
      <c r="M12" s="686"/>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626"/>
      <c r="B13" s="628"/>
      <c r="C13" s="628"/>
      <c r="D13" s="630"/>
      <c r="E13" s="632"/>
      <c r="F13" s="634"/>
      <c r="G13" s="439"/>
      <c r="H13" s="612"/>
      <c r="I13" s="612"/>
      <c r="J13" s="612"/>
      <c r="K13" s="612"/>
      <c r="L13" s="612"/>
      <c r="M13" s="686"/>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626"/>
      <c r="B14" s="628"/>
      <c r="C14" s="628"/>
      <c r="D14" s="630"/>
      <c r="E14" s="632"/>
      <c r="F14" s="634"/>
      <c r="G14" s="439"/>
      <c r="H14" s="612"/>
      <c r="I14" s="612"/>
      <c r="J14" s="612"/>
      <c r="K14" s="612"/>
      <c r="L14" s="612"/>
      <c r="M14" s="686"/>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626"/>
      <c r="B15" s="628"/>
      <c r="C15" s="628"/>
      <c r="D15" s="630"/>
      <c r="E15" s="632"/>
      <c r="F15" s="634"/>
      <c r="G15" s="439"/>
      <c r="H15" s="612"/>
      <c r="I15" s="612"/>
      <c r="J15" s="612"/>
      <c r="K15" s="612"/>
      <c r="L15" s="612"/>
      <c r="M15" s="686"/>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hidden="1" customHeight="1">
      <c r="A16" s="626"/>
      <c r="B16" s="628"/>
      <c r="C16" s="628"/>
      <c r="D16" s="630"/>
      <c r="E16" s="632"/>
      <c r="F16" s="634"/>
      <c r="G16" s="439"/>
      <c r="H16" s="612"/>
      <c r="I16" s="612"/>
      <c r="J16" s="612"/>
      <c r="K16" s="612"/>
      <c r="L16" s="612"/>
      <c r="M16" s="686"/>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hidden="1" customHeight="1">
      <c r="A17" s="626"/>
      <c r="B17" s="628"/>
      <c r="C17" s="628"/>
      <c r="D17" s="630"/>
      <c r="E17" s="632"/>
      <c r="F17" s="634"/>
      <c r="G17" s="439"/>
      <c r="H17" s="612"/>
      <c r="I17" s="612"/>
      <c r="J17" s="612"/>
      <c r="K17" s="612"/>
      <c r="L17" s="612"/>
      <c r="M17" s="686"/>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hidden="1" customHeight="1">
      <c r="A18" s="626"/>
      <c r="B18" s="628"/>
      <c r="C18" s="628"/>
      <c r="D18" s="630"/>
      <c r="E18" s="632"/>
      <c r="F18" s="634"/>
      <c r="G18" s="439"/>
      <c r="H18" s="612"/>
      <c r="I18" s="612"/>
      <c r="J18" s="612"/>
      <c r="K18" s="612"/>
      <c r="L18" s="612"/>
      <c r="M18" s="699"/>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hidden="1" customHeight="1">
      <c r="A19" s="625">
        <f>'7- Mapa Final'!A20</f>
        <v>2</v>
      </c>
      <c r="B19" s="627" t="str">
        <f>'7- Mapa Final'!B20</f>
        <v>Interés indebido en la supervisión de contratos</v>
      </c>
      <c r="C19" s="627" t="str">
        <f>'7- Mapa Final'!C20</f>
        <v>Actuaciones del servidor judicial en las cuales se evidencian intereses personales indebidos en la supervisión de los contratos que han sido celebrados por la Entidad, y se encuentran a su cargo.</v>
      </c>
      <c r="D19" s="629" t="str">
        <f>'7- Mapa Final'!J20</f>
        <v>Muy Baja - 1</v>
      </c>
      <c r="E19" s="631" t="str">
        <f>'7- Mapa Final'!K20</f>
        <v>Leve - 1</v>
      </c>
      <c r="F19" s="633" t="str">
        <f>'7- Mapa Final'!M20</f>
        <v>Bajo - 1</v>
      </c>
      <c r="G19" s="438" t="s">
        <v>478</v>
      </c>
      <c r="H19" s="612"/>
      <c r="I19" s="612"/>
      <c r="J19" s="612" t="s">
        <v>585</v>
      </c>
      <c r="K19" s="616">
        <v>45748</v>
      </c>
      <c r="L19" s="658">
        <v>45838</v>
      </c>
      <c r="M19" s="696" t="s">
        <v>599</v>
      </c>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 r="A20" s="626"/>
      <c r="B20" s="628"/>
      <c r="C20" s="628"/>
      <c r="D20" s="630"/>
      <c r="E20" s="632"/>
      <c r="F20" s="634"/>
      <c r="G20" s="439"/>
      <c r="H20" s="612"/>
      <c r="I20" s="612"/>
      <c r="J20" s="612"/>
      <c r="K20" s="614"/>
      <c r="L20" s="659"/>
      <c r="M20" s="69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 r="A21" s="626"/>
      <c r="B21" s="628"/>
      <c r="C21" s="628"/>
      <c r="D21" s="630"/>
      <c r="E21" s="632"/>
      <c r="F21" s="634"/>
      <c r="G21" s="439"/>
      <c r="H21" s="612"/>
      <c r="I21" s="612"/>
      <c r="J21" s="612"/>
      <c r="K21" s="614"/>
      <c r="L21" s="659"/>
      <c r="M21" s="69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 r="A22" s="626"/>
      <c r="B22" s="628"/>
      <c r="C22" s="628"/>
      <c r="D22" s="630"/>
      <c r="E22" s="632"/>
      <c r="F22" s="634"/>
      <c r="G22" s="439"/>
      <c r="H22" s="612"/>
      <c r="I22" s="612"/>
      <c r="J22" s="612"/>
      <c r="K22" s="614"/>
      <c r="L22" s="659"/>
      <c r="M22" s="69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626"/>
      <c r="B23" s="628"/>
      <c r="C23" s="628"/>
      <c r="D23" s="630"/>
      <c r="E23" s="632"/>
      <c r="F23" s="634"/>
      <c r="G23" s="439"/>
      <c r="H23" s="612"/>
      <c r="I23" s="612"/>
      <c r="J23" s="612"/>
      <c r="K23" s="614"/>
      <c r="L23" s="659"/>
      <c r="M23" s="69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626"/>
      <c r="B24" s="628"/>
      <c r="C24" s="628"/>
      <c r="D24" s="630"/>
      <c r="E24" s="632"/>
      <c r="F24" s="634"/>
      <c r="G24" s="439"/>
      <c r="H24" s="612"/>
      <c r="I24" s="612"/>
      <c r="J24" s="612"/>
      <c r="K24" s="614"/>
      <c r="L24" s="659"/>
      <c r="M24" s="696"/>
      <c r="N24" s="26"/>
      <c r="O24" s="26"/>
    </row>
    <row r="25" spans="1:169" ht="15" hidden="1" customHeight="1">
      <c r="A25" s="626"/>
      <c r="B25" s="628"/>
      <c r="C25" s="628"/>
      <c r="D25" s="630"/>
      <c r="E25" s="632"/>
      <c r="F25" s="634"/>
      <c r="G25" s="439"/>
      <c r="H25" s="612"/>
      <c r="I25" s="612"/>
      <c r="J25" s="612"/>
      <c r="K25" s="614"/>
      <c r="L25" s="659"/>
      <c r="M25" s="696"/>
      <c r="N25" s="26"/>
      <c r="O25" s="26"/>
    </row>
    <row r="26" spans="1:169" ht="15" hidden="1" customHeight="1">
      <c r="A26" s="626"/>
      <c r="B26" s="628"/>
      <c r="C26" s="628"/>
      <c r="D26" s="630"/>
      <c r="E26" s="632"/>
      <c r="F26" s="634"/>
      <c r="G26" s="439"/>
      <c r="H26" s="612"/>
      <c r="I26" s="612"/>
      <c r="J26" s="612"/>
      <c r="K26" s="614"/>
      <c r="L26" s="659"/>
      <c r="M26" s="696"/>
      <c r="N26" s="26"/>
      <c r="O26" s="26"/>
    </row>
    <row r="27" spans="1:169" ht="15" hidden="1" customHeight="1">
      <c r="A27" s="626"/>
      <c r="B27" s="628"/>
      <c r="C27" s="628"/>
      <c r="D27" s="630"/>
      <c r="E27" s="632"/>
      <c r="F27" s="634"/>
      <c r="G27" s="439"/>
      <c r="H27" s="612"/>
      <c r="I27" s="612"/>
      <c r="J27" s="612"/>
      <c r="K27" s="614"/>
      <c r="L27" s="659"/>
      <c r="M27" s="696"/>
      <c r="N27" s="26"/>
      <c r="O27" s="26"/>
    </row>
    <row r="28" spans="1:169" ht="15.75" hidden="1" customHeight="1">
      <c r="A28" s="626"/>
      <c r="B28" s="628"/>
      <c r="C28" s="628"/>
      <c r="D28" s="630"/>
      <c r="E28" s="632"/>
      <c r="F28" s="634"/>
      <c r="G28" s="439"/>
      <c r="H28" s="612"/>
      <c r="I28" s="612"/>
      <c r="J28" s="612"/>
      <c r="K28" s="617"/>
      <c r="L28" s="660"/>
      <c r="M28" s="696"/>
      <c r="N28" s="26"/>
      <c r="O28" s="26"/>
    </row>
    <row r="29" spans="1:169" s="18" customFormat="1" ht="12.75" hidden="1" customHeight="1">
      <c r="A29" s="625">
        <f>'7- Mapa Final'!A30</f>
        <v>3</v>
      </c>
      <c r="B29" s="627" t="str">
        <f>'7- Mapa Final'!B30</f>
        <v>Incumplimiento en el tramite de los siniestros desde el aviso del evento hasta el cierre del expediente del mismo.</v>
      </c>
      <c r="C29" s="627" t="str">
        <f>'7- Mapa Final'!C30</f>
        <v xml:space="preserve">Que no se cumplan los requisitos establecidos en el manual del Plan de seguros para el tramite de los siniestros derivando en perdidas mayores para la entidad </v>
      </c>
      <c r="D29" s="629" t="str">
        <f>'7- Mapa Final'!J30</f>
        <v>Muy Baja - 1</v>
      </c>
      <c r="E29" s="631" t="str">
        <f>'7- Mapa Final'!K30</f>
        <v>Leve - 1</v>
      </c>
      <c r="F29" s="633" t="str">
        <f>'7- Mapa Final'!M30</f>
        <v>Bajo - 1</v>
      </c>
      <c r="G29" s="439" t="s">
        <v>478</v>
      </c>
      <c r="H29" s="294"/>
      <c r="I29" s="612"/>
      <c r="J29" s="612" t="s">
        <v>585</v>
      </c>
      <c r="K29" s="313">
        <v>45292</v>
      </c>
      <c r="L29" s="317">
        <v>45382</v>
      </c>
      <c r="M29" s="656" t="s">
        <v>600</v>
      </c>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 r="A30" s="626"/>
      <c r="B30" s="628"/>
      <c r="C30" s="628"/>
      <c r="D30" s="630"/>
      <c r="E30" s="632"/>
      <c r="F30" s="634"/>
      <c r="G30" s="439"/>
      <c r="H30" s="621"/>
      <c r="I30" s="612"/>
      <c r="J30" s="612"/>
      <c r="K30" s="616">
        <v>45748</v>
      </c>
      <c r="L30" s="700">
        <v>45838</v>
      </c>
      <c r="M30" s="65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 r="A31" s="626"/>
      <c r="B31" s="628"/>
      <c r="C31" s="628"/>
      <c r="D31" s="630"/>
      <c r="E31" s="632"/>
      <c r="F31" s="634"/>
      <c r="G31" s="439"/>
      <c r="H31" s="622"/>
      <c r="I31" s="612"/>
      <c r="J31" s="612"/>
      <c r="K31" s="614"/>
      <c r="L31" s="701"/>
      <c r="M31" s="65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 r="A32" s="626"/>
      <c r="B32" s="628"/>
      <c r="C32" s="628"/>
      <c r="D32" s="630"/>
      <c r="E32" s="632"/>
      <c r="F32" s="634"/>
      <c r="G32" s="439"/>
      <c r="H32" s="622"/>
      <c r="I32" s="612"/>
      <c r="J32" s="612"/>
      <c r="K32" s="614"/>
      <c r="L32" s="701"/>
      <c r="M32" s="65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626"/>
      <c r="B33" s="628"/>
      <c r="C33" s="628"/>
      <c r="D33" s="630"/>
      <c r="E33" s="632"/>
      <c r="F33" s="634"/>
      <c r="G33" s="439"/>
      <c r="H33" s="622"/>
      <c r="I33" s="612"/>
      <c r="J33" s="612"/>
      <c r="K33" s="614"/>
      <c r="L33" s="701"/>
      <c r="M33" s="65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626"/>
      <c r="B34" s="628"/>
      <c r="C34" s="628"/>
      <c r="D34" s="630"/>
      <c r="E34" s="632"/>
      <c r="F34" s="634"/>
      <c r="G34" s="439"/>
      <c r="H34" s="622"/>
      <c r="I34" s="612"/>
      <c r="J34" s="612"/>
      <c r="K34" s="614"/>
      <c r="L34" s="701"/>
      <c r="M34" s="656"/>
      <c r="N34" s="26"/>
      <c r="O34" s="26"/>
    </row>
    <row r="35" spans="1:169">
      <c r="A35" s="626"/>
      <c r="B35" s="628"/>
      <c r="C35" s="628"/>
      <c r="D35" s="630"/>
      <c r="E35" s="632"/>
      <c r="F35" s="634"/>
      <c r="G35" s="439"/>
      <c r="H35" s="622"/>
      <c r="I35" s="612"/>
      <c r="J35" s="612"/>
      <c r="K35" s="614"/>
      <c r="L35" s="701"/>
      <c r="M35" s="656"/>
      <c r="N35" s="26"/>
      <c r="O35" s="26"/>
    </row>
    <row r="36" spans="1:169">
      <c r="A36" s="626"/>
      <c r="B36" s="628"/>
      <c r="C36" s="628"/>
      <c r="D36" s="630"/>
      <c r="E36" s="632"/>
      <c r="F36" s="634"/>
      <c r="G36" s="439"/>
      <c r="H36" s="622"/>
      <c r="I36" s="612"/>
      <c r="J36" s="612"/>
      <c r="K36" s="614"/>
      <c r="L36" s="701"/>
      <c r="M36" s="656"/>
      <c r="N36" s="26"/>
      <c r="O36" s="26"/>
    </row>
    <row r="37" spans="1:169">
      <c r="A37" s="626"/>
      <c r="B37" s="628"/>
      <c r="C37" s="628"/>
      <c r="D37" s="630"/>
      <c r="E37" s="632"/>
      <c r="F37" s="634"/>
      <c r="G37" s="439"/>
      <c r="H37" s="622"/>
      <c r="I37" s="612"/>
      <c r="J37" s="612"/>
      <c r="K37" s="614"/>
      <c r="L37" s="701"/>
      <c r="M37" s="656"/>
      <c r="N37" s="26"/>
      <c r="O37" s="26"/>
    </row>
    <row r="38" spans="1:169" ht="39.75" customHeight="1">
      <c r="A38" s="626"/>
      <c r="B38" s="628"/>
      <c r="C38" s="628"/>
      <c r="D38" s="630"/>
      <c r="E38" s="632"/>
      <c r="F38" s="634"/>
      <c r="G38" s="439"/>
      <c r="H38" s="623"/>
      <c r="I38" s="612"/>
      <c r="J38" s="612"/>
      <c r="K38" s="617"/>
      <c r="L38" s="702"/>
      <c r="M38" s="656"/>
      <c r="N38" s="26"/>
      <c r="O38" s="26"/>
    </row>
    <row r="39" spans="1:169" s="18" customFormat="1" ht="12.75">
      <c r="A39" s="625">
        <f>'7- Mapa Final'!A40</f>
        <v>4</v>
      </c>
      <c r="B39" s="627" t="str">
        <f>'7- Mapa Final'!B40</f>
        <v>Perdida parcial o total de la información</v>
      </c>
      <c r="C39" s="627" t="str">
        <f>'7- Mapa Final'!C40</f>
        <v xml:space="preserve">Posibilidad de pérdida de la documentación en los procesos internos del área, debido al  traslado de la documentación a otras dependencias.  Igualmente el no registro en el apliativo de correspondencia de las solicitudes remitdias a la entidad a través de correo electrónico  </v>
      </c>
      <c r="D39" s="629" t="str">
        <f>'7- Mapa Final'!J40</f>
        <v>Muy Baja - 1</v>
      </c>
      <c r="E39" s="631" t="str">
        <f>'7- Mapa Final'!K40</f>
        <v>Leve - 1</v>
      </c>
      <c r="F39" s="633" t="str">
        <f>'7- Mapa Final'!M40</f>
        <v>Bajo - 1</v>
      </c>
      <c r="G39" s="438" t="s">
        <v>478</v>
      </c>
      <c r="H39" s="618"/>
      <c r="I39" s="612"/>
      <c r="J39" s="612" t="s">
        <v>585</v>
      </c>
      <c r="K39" s="616">
        <v>45748</v>
      </c>
      <c r="L39" s="616">
        <v>45838</v>
      </c>
      <c r="M39" s="695" t="s">
        <v>601</v>
      </c>
      <c r="N39" s="26"/>
      <c r="O39" s="26"/>
      <c r="P39" s="26"/>
      <c r="Q39" s="26"/>
      <c r="R39" s="26"/>
      <c r="S39" s="680" t="s">
        <v>602</v>
      </c>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 r="A40" s="626"/>
      <c r="B40" s="628"/>
      <c r="C40" s="628"/>
      <c r="D40" s="630"/>
      <c r="E40" s="632"/>
      <c r="F40" s="634"/>
      <c r="G40" s="439"/>
      <c r="H40" s="619"/>
      <c r="I40" s="612"/>
      <c r="J40" s="612"/>
      <c r="K40" s="614"/>
      <c r="L40" s="614"/>
      <c r="M40" s="686"/>
      <c r="N40" s="26"/>
      <c r="O40" s="26"/>
      <c r="P40" s="26"/>
      <c r="Q40" s="26"/>
      <c r="R40" s="26"/>
      <c r="S40" s="681"/>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 r="A41" s="626"/>
      <c r="B41" s="628"/>
      <c r="C41" s="628"/>
      <c r="D41" s="630"/>
      <c r="E41" s="632"/>
      <c r="F41" s="634"/>
      <c r="G41" s="439"/>
      <c r="H41" s="619"/>
      <c r="I41" s="612"/>
      <c r="J41" s="612"/>
      <c r="K41" s="614"/>
      <c r="L41" s="614"/>
      <c r="M41" s="686"/>
      <c r="N41" s="26"/>
      <c r="O41" s="26"/>
      <c r="P41" s="26"/>
      <c r="Q41" s="26"/>
      <c r="R41" s="26"/>
      <c r="S41" s="681"/>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 r="A42" s="626"/>
      <c r="B42" s="628"/>
      <c r="C42" s="628"/>
      <c r="D42" s="630"/>
      <c r="E42" s="632"/>
      <c r="F42" s="634"/>
      <c r="G42" s="439"/>
      <c r="H42" s="619"/>
      <c r="I42" s="612"/>
      <c r="J42" s="612"/>
      <c r="K42" s="614"/>
      <c r="L42" s="614"/>
      <c r="M42" s="686"/>
      <c r="N42" s="26"/>
      <c r="O42" s="26"/>
      <c r="P42" s="26"/>
      <c r="Q42" s="26"/>
      <c r="R42" s="26"/>
      <c r="S42" s="681"/>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626"/>
      <c r="B43" s="628"/>
      <c r="C43" s="628"/>
      <c r="D43" s="630"/>
      <c r="E43" s="632"/>
      <c r="F43" s="634"/>
      <c r="G43" s="439"/>
      <c r="H43" s="619"/>
      <c r="I43" s="612"/>
      <c r="J43" s="612"/>
      <c r="K43" s="614"/>
      <c r="L43" s="614"/>
      <c r="M43" s="686"/>
      <c r="N43" s="26"/>
      <c r="O43" s="26"/>
      <c r="P43" s="26"/>
      <c r="Q43" s="26"/>
      <c r="R43" s="26"/>
      <c r="S43" s="681"/>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ht="30" customHeight="1">
      <c r="A44" s="626"/>
      <c r="B44" s="628"/>
      <c r="C44" s="628"/>
      <c r="D44" s="630"/>
      <c r="E44" s="632"/>
      <c r="F44" s="634"/>
      <c r="G44" s="439"/>
      <c r="H44" s="619"/>
      <c r="I44" s="612"/>
      <c r="J44" s="612"/>
      <c r="K44" s="617"/>
      <c r="L44" s="617"/>
      <c r="M44" s="686"/>
      <c r="N44" s="26"/>
      <c r="O44" s="26"/>
      <c r="S44" s="681"/>
    </row>
    <row r="45" spans="1:169" ht="15" hidden="1" customHeight="1">
      <c r="A45" s="626"/>
      <c r="B45" s="628"/>
      <c r="C45" s="628"/>
      <c r="D45" s="630"/>
      <c r="E45" s="632"/>
      <c r="F45" s="634"/>
      <c r="G45" s="439"/>
      <c r="H45" s="619"/>
      <c r="I45" s="612"/>
      <c r="J45" s="612"/>
      <c r="K45" s="288"/>
      <c r="L45" s="288"/>
      <c r="M45" s="686"/>
      <c r="N45" s="26"/>
      <c r="O45" s="26"/>
      <c r="S45" s="681"/>
    </row>
    <row r="46" spans="1:169" ht="15" hidden="1" customHeight="1">
      <c r="A46" s="626"/>
      <c r="B46" s="628"/>
      <c r="C46" s="628"/>
      <c r="D46" s="630"/>
      <c r="E46" s="632"/>
      <c r="F46" s="634"/>
      <c r="G46" s="439"/>
      <c r="H46" s="619"/>
      <c r="I46" s="612"/>
      <c r="J46" s="612"/>
      <c r="K46" s="288"/>
      <c r="L46" s="288"/>
      <c r="M46" s="686"/>
      <c r="N46" s="26"/>
      <c r="O46" s="26"/>
      <c r="S46" s="681"/>
    </row>
    <row r="47" spans="1:169" ht="15" hidden="1" customHeight="1">
      <c r="A47" s="626"/>
      <c r="B47" s="628"/>
      <c r="C47" s="628"/>
      <c r="D47" s="630"/>
      <c r="E47" s="632"/>
      <c r="F47" s="634"/>
      <c r="G47" s="439"/>
      <c r="H47" s="619"/>
      <c r="I47" s="612"/>
      <c r="J47" s="612"/>
      <c r="K47" s="288"/>
      <c r="L47" s="288"/>
      <c r="M47" s="686"/>
      <c r="N47" s="26"/>
      <c r="O47" s="26"/>
      <c r="S47" s="681"/>
    </row>
    <row r="48" spans="1:169" ht="15.75" hidden="1" customHeight="1">
      <c r="A48" s="626"/>
      <c r="B48" s="628"/>
      <c r="C48" s="628"/>
      <c r="D48" s="630"/>
      <c r="E48" s="632"/>
      <c r="F48" s="634"/>
      <c r="G48" s="439"/>
      <c r="H48" s="620"/>
      <c r="I48" s="612"/>
      <c r="J48" s="612"/>
      <c r="K48" s="314"/>
      <c r="L48" s="314"/>
      <c r="M48" s="686"/>
      <c r="N48" s="26"/>
      <c r="O48" s="26"/>
      <c r="S48" s="682"/>
    </row>
    <row r="49" spans="1:169" s="18" customFormat="1" ht="12.75" hidden="1" customHeight="1">
      <c r="A49" s="625">
        <f>'7- Mapa Final'!A50</f>
        <v>5</v>
      </c>
      <c r="B49" s="627" t="str">
        <f>'7- Mapa Final'!B50</f>
        <v>Suspensión de los Servicios Públicos Domiciliarios y/o de Telefonía Móvil Celular (TMC)</v>
      </c>
      <c r="C49" s="627" t="str">
        <f>'7- Mapa Final'!C50</f>
        <v>Pérdida de los beneficios obtenidos mediante el uso de los Servicios Públicos domiciliarios y Servicios TMC.</v>
      </c>
      <c r="D49" s="629" t="str">
        <f>'7- Mapa Final'!J50</f>
        <v>Muy Baja - 1</v>
      </c>
      <c r="E49" s="631" t="str">
        <f>'7- Mapa Final'!K50</f>
        <v>Menor - 2</v>
      </c>
      <c r="F49" s="633" t="str">
        <f>'7- Mapa Final'!M50</f>
        <v>Bajo - 2</v>
      </c>
      <c r="G49" s="438" t="s">
        <v>478</v>
      </c>
      <c r="H49" s="612"/>
      <c r="I49" s="612"/>
      <c r="J49" s="646" t="s">
        <v>585</v>
      </c>
      <c r="K49" s="319"/>
      <c r="L49" s="704">
        <v>45838</v>
      </c>
      <c r="M49" s="689" t="s">
        <v>603</v>
      </c>
      <c r="N49" s="26"/>
      <c r="O49" s="26"/>
      <c r="P49" s="26"/>
      <c r="Q49" s="26"/>
      <c r="R49" s="26"/>
      <c r="S49" s="683" t="s">
        <v>602</v>
      </c>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626"/>
      <c r="B50" s="628"/>
      <c r="C50" s="628"/>
      <c r="D50" s="630"/>
      <c r="E50" s="632"/>
      <c r="F50" s="634"/>
      <c r="G50" s="439"/>
      <c r="H50" s="612"/>
      <c r="I50" s="612"/>
      <c r="J50" s="646"/>
      <c r="K50" s="704">
        <v>45748</v>
      </c>
      <c r="L50" s="705"/>
      <c r="M50" s="689"/>
      <c r="N50" s="26"/>
      <c r="O50" s="26"/>
      <c r="P50" s="26"/>
      <c r="Q50" s="26"/>
      <c r="R50" s="26"/>
      <c r="S50" s="683"/>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626"/>
      <c r="B51" s="628"/>
      <c r="C51" s="628"/>
      <c r="D51" s="630"/>
      <c r="E51" s="632"/>
      <c r="F51" s="634"/>
      <c r="G51" s="439"/>
      <c r="H51" s="612"/>
      <c r="I51" s="612"/>
      <c r="J51" s="646"/>
      <c r="K51" s="705"/>
      <c r="L51" s="705"/>
      <c r="M51" s="689"/>
      <c r="N51" s="26"/>
      <c r="O51" s="26"/>
      <c r="P51" s="26"/>
      <c r="Q51" s="26"/>
      <c r="R51" s="26"/>
      <c r="S51" s="683"/>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626"/>
      <c r="B52" s="628"/>
      <c r="C52" s="628"/>
      <c r="D52" s="630"/>
      <c r="E52" s="632"/>
      <c r="F52" s="634"/>
      <c r="G52" s="439"/>
      <c r="H52" s="612"/>
      <c r="I52" s="612"/>
      <c r="J52" s="646"/>
      <c r="K52" s="705"/>
      <c r="L52" s="705"/>
      <c r="M52" s="689"/>
      <c r="N52" s="26"/>
      <c r="O52" s="26"/>
      <c r="P52" s="26"/>
      <c r="Q52" s="26"/>
      <c r="R52" s="26"/>
      <c r="S52" s="683"/>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626"/>
      <c r="B53" s="628"/>
      <c r="C53" s="628"/>
      <c r="D53" s="630"/>
      <c r="E53" s="632"/>
      <c r="F53" s="634"/>
      <c r="G53" s="439"/>
      <c r="H53" s="612"/>
      <c r="I53" s="612"/>
      <c r="J53" s="646"/>
      <c r="K53" s="705"/>
      <c r="L53" s="705"/>
      <c r="M53" s="689"/>
      <c r="N53" s="26"/>
      <c r="O53" s="26"/>
      <c r="P53" s="26"/>
      <c r="Q53" s="26"/>
      <c r="R53" s="26"/>
      <c r="S53" s="683"/>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626"/>
      <c r="B54" s="628"/>
      <c r="C54" s="628"/>
      <c r="D54" s="630"/>
      <c r="E54" s="632"/>
      <c r="F54" s="634"/>
      <c r="G54" s="439"/>
      <c r="H54" s="612"/>
      <c r="I54" s="612"/>
      <c r="J54" s="646"/>
      <c r="K54" s="706"/>
      <c r="L54" s="705"/>
      <c r="M54" s="689"/>
      <c r="N54" s="26"/>
      <c r="O54" s="26"/>
      <c r="S54" s="683"/>
    </row>
    <row r="55" spans="1:169" ht="15" hidden="1" customHeight="1">
      <c r="A55" s="626"/>
      <c r="B55" s="628"/>
      <c r="C55" s="628"/>
      <c r="D55" s="630"/>
      <c r="E55" s="632"/>
      <c r="F55" s="634"/>
      <c r="G55" s="439"/>
      <c r="H55" s="612"/>
      <c r="I55" s="612"/>
      <c r="J55" s="646"/>
      <c r="K55" s="319"/>
      <c r="L55" s="705"/>
      <c r="M55" s="689"/>
      <c r="N55" s="26"/>
      <c r="O55" s="26"/>
      <c r="S55" s="683"/>
    </row>
    <row r="56" spans="1:169" ht="15" hidden="1" customHeight="1">
      <c r="A56" s="626"/>
      <c r="B56" s="628"/>
      <c r="C56" s="628"/>
      <c r="D56" s="630"/>
      <c r="E56" s="632"/>
      <c r="F56" s="634"/>
      <c r="G56" s="439"/>
      <c r="H56" s="612"/>
      <c r="I56" s="612"/>
      <c r="J56" s="646"/>
      <c r="K56" s="319"/>
      <c r="L56" s="705"/>
      <c r="M56" s="689"/>
      <c r="N56" s="26"/>
      <c r="O56" s="26"/>
      <c r="S56" s="683"/>
    </row>
    <row r="57" spans="1:169" ht="15" hidden="1" customHeight="1">
      <c r="A57" s="626"/>
      <c r="B57" s="628"/>
      <c r="C57" s="628"/>
      <c r="D57" s="630"/>
      <c r="E57" s="632"/>
      <c r="F57" s="634"/>
      <c r="G57" s="439"/>
      <c r="H57" s="612"/>
      <c r="I57" s="612"/>
      <c r="J57" s="646"/>
      <c r="K57" s="319"/>
      <c r="L57" s="705"/>
      <c r="M57" s="689"/>
      <c r="N57" s="26"/>
      <c r="O57" s="26"/>
      <c r="S57" s="683"/>
    </row>
    <row r="58" spans="1:169" ht="15.75" hidden="1" customHeight="1">
      <c r="A58" s="626"/>
      <c r="B58" s="628"/>
      <c r="C58" s="628"/>
      <c r="D58" s="630"/>
      <c r="E58" s="632"/>
      <c r="F58" s="634"/>
      <c r="G58" s="439"/>
      <c r="H58" s="612"/>
      <c r="I58" s="612"/>
      <c r="J58" s="646"/>
      <c r="K58" s="319"/>
      <c r="L58" s="705"/>
      <c r="M58" s="689"/>
      <c r="N58" s="26"/>
      <c r="O58" s="26"/>
      <c r="S58" s="683"/>
    </row>
    <row r="59" spans="1:169" s="18" customFormat="1" ht="12.75" hidden="1" customHeight="1">
      <c r="A59" s="625">
        <f>'7- Mapa Final'!A60</f>
        <v>6</v>
      </c>
      <c r="B59" s="627" t="str">
        <f>'7- Mapa Final'!B60</f>
        <v>Tener registros desactualizados del parque automotor de la Rama Judicial (Hojas de vida de los vehículos, reporte de novedades) y/o pérdida de la información anéxa documentada.</v>
      </c>
      <c r="C59" s="627" t="str">
        <f>'7- Mapa Final'!C60</f>
        <v>Falta de información para realizar seguimiento en términos de cumplimiento, detección y análisis de las novedades de los vehículos.</v>
      </c>
      <c r="D59" s="629" t="str">
        <f>'7- Mapa Final'!J60</f>
        <v>Muy Baja - 1</v>
      </c>
      <c r="E59" s="631" t="str">
        <f>'7- Mapa Final'!K60</f>
        <v>Leve - 1</v>
      </c>
      <c r="F59" s="633" t="str">
        <f>'7- Mapa Final'!M60</f>
        <v>Bajo - 1</v>
      </c>
      <c r="G59" s="438" t="s">
        <v>478</v>
      </c>
      <c r="H59" s="612"/>
      <c r="I59" s="612"/>
      <c r="J59" s="646" t="s">
        <v>585</v>
      </c>
      <c r="K59" s="323"/>
      <c r="L59" s="647">
        <v>45838</v>
      </c>
      <c r="M59" s="690" t="s">
        <v>604</v>
      </c>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626"/>
      <c r="B60" s="628"/>
      <c r="C60" s="628"/>
      <c r="D60" s="630"/>
      <c r="E60" s="632"/>
      <c r="F60" s="634"/>
      <c r="G60" s="439"/>
      <c r="H60" s="612"/>
      <c r="I60" s="612"/>
      <c r="J60" s="646"/>
      <c r="K60" s="707">
        <v>45748</v>
      </c>
      <c r="L60" s="691"/>
      <c r="M60" s="690"/>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626"/>
      <c r="B61" s="628"/>
      <c r="C61" s="628"/>
      <c r="D61" s="630"/>
      <c r="E61" s="632"/>
      <c r="F61" s="634"/>
      <c r="G61" s="439"/>
      <c r="H61" s="612"/>
      <c r="I61" s="612"/>
      <c r="J61" s="646"/>
      <c r="K61" s="708"/>
      <c r="L61" s="691"/>
      <c r="M61" s="690"/>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626"/>
      <c r="B62" s="628"/>
      <c r="C62" s="628"/>
      <c r="D62" s="630"/>
      <c r="E62" s="632"/>
      <c r="F62" s="634"/>
      <c r="G62" s="439"/>
      <c r="H62" s="612"/>
      <c r="I62" s="612"/>
      <c r="J62" s="646"/>
      <c r="K62" s="708"/>
      <c r="L62" s="691"/>
      <c r="M62" s="690"/>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626"/>
      <c r="B63" s="628"/>
      <c r="C63" s="628"/>
      <c r="D63" s="630"/>
      <c r="E63" s="632"/>
      <c r="F63" s="634"/>
      <c r="G63" s="439"/>
      <c r="H63" s="612"/>
      <c r="I63" s="612"/>
      <c r="J63" s="646"/>
      <c r="K63" s="708"/>
      <c r="L63" s="691"/>
      <c r="M63" s="690"/>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626"/>
      <c r="B64" s="628"/>
      <c r="C64" s="628"/>
      <c r="D64" s="630"/>
      <c r="E64" s="632"/>
      <c r="F64" s="634"/>
      <c r="G64" s="439"/>
      <c r="H64" s="612"/>
      <c r="I64" s="612"/>
      <c r="J64" s="646"/>
      <c r="K64" s="708"/>
      <c r="L64" s="691"/>
      <c r="M64" s="690"/>
      <c r="N64" s="26"/>
      <c r="O64" s="26"/>
    </row>
    <row r="65" spans="1:169" ht="15" hidden="1" customHeight="1">
      <c r="A65" s="626"/>
      <c r="B65" s="628"/>
      <c r="C65" s="628"/>
      <c r="D65" s="630"/>
      <c r="E65" s="632"/>
      <c r="F65" s="634"/>
      <c r="G65" s="439"/>
      <c r="H65" s="612"/>
      <c r="I65" s="612"/>
      <c r="J65" s="646"/>
      <c r="K65" s="323"/>
      <c r="L65" s="691"/>
      <c r="M65" s="690"/>
      <c r="N65" s="26"/>
      <c r="O65" s="26"/>
    </row>
    <row r="66" spans="1:169" ht="15" hidden="1" customHeight="1">
      <c r="A66" s="626"/>
      <c r="B66" s="628"/>
      <c r="C66" s="628"/>
      <c r="D66" s="630"/>
      <c r="E66" s="632"/>
      <c r="F66" s="634"/>
      <c r="G66" s="439"/>
      <c r="H66" s="612"/>
      <c r="I66" s="612"/>
      <c r="J66" s="646"/>
      <c r="K66" s="323"/>
      <c r="L66" s="691"/>
      <c r="M66" s="690"/>
      <c r="N66" s="26"/>
      <c r="O66" s="26"/>
    </row>
    <row r="67" spans="1:169" ht="15" hidden="1" customHeight="1">
      <c r="A67" s="626"/>
      <c r="B67" s="628"/>
      <c r="C67" s="628"/>
      <c r="D67" s="630"/>
      <c r="E67" s="632"/>
      <c r="F67" s="634"/>
      <c r="G67" s="439"/>
      <c r="H67" s="612"/>
      <c r="I67" s="612"/>
      <c r="J67" s="646"/>
      <c r="K67" s="323"/>
      <c r="L67" s="691"/>
      <c r="M67" s="690"/>
      <c r="N67" s="26"/>
      <c r="O67" s="26"/>
    </row>
    <row r="68" spans="1:169" ht="15.75" hidden="1" customHeight="1">
      <c r="A68" s="626"/>
      <c r="B68" s="628"/>
      <c r="C68" s="628"/>
      <c r="D68" s="630"/>
      <c r="E68" s="632"/>
      <c r="F68" s="634"/>
      <c r="G68" s="439"/>
      <c r="H68" s="612"/>
      <c r="I68" s="612"/>
      <c r="J68" s="646"/>
      <c r="K68" s="323"/>
      <c r="L68" s="691"/>
      <c r="M68" s="690"/>
      <c r="N68" s="26"/>
      <c r="O68" s="26"/>
    </row>
    <row r="69" spans="1:169" s="18" customFormat="1" ht="12.75" hidden="1" customHeight="1">
      <c r="A69" s="625">
        <f>'7- Mapa Final'!A70</f>
        <v>7</v>
      </c>
      <c r="B69" s="627" t="str">
        <f>'7- Mapa Final'!B70</f>
        <v>Afectación de los aspectos ambientales</v>
      </c>
      <c r="C69" s="627" t="str">
        <f>'7- Mapa Final'!C70</f>
        <v>Falta de información para que los desarrollos administrativos incluyan los enfoques ambientales.</v>
      </c>
      <c r="D69" s="629" t="str">
        <f>'7- Mapa Final'!J70</f>
        <v>Media - 3</v>
      </c>
      <c r="E69" s="631" t="str">
        <f>'7- Mapa Final'!K70</f>
        <v>Moderado - 3</v>
      </c>
      <c r="F69" s="633" t="str">
        <f>'7- Mapa Final'!M70</f>
        <v>Moderado - 9</v>
      </c>
      <c r="G69" s="438" t="s">
        <v>478</v>
      </c>
      <c r="H69" s="612"/>
      <c r="I69" s="612"/>
      <c r="J69" s="612" t="s">
        <v>585</v>
      </c>
      <c r="K69" s="315"/>
      <c r="L69" s="617">
        <v>45838</v>
      </c>
      <c r="M69" s="686" t="s">
        <v>605</v>
      </c>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c r="BL69" s="26"/>
      <c r="BM69" s="26"/>
      <c r="BN69" s="26"/>
      <c r="BO69" s="26"/>
      <c r="BP69" s="26"/>
      <c r="BQ69" s="26"/>
      <c r="BR69" s="26"/>
      <c r="BS69" s="26"/>
      <c r="BT69" s="26"/>
      <c r="BU69" s="26"/>
      <c r="BV69" s="26"/>
      <c r="BW69" s="26"/>
      <c r="BX69" s="26"/>
      <c r="BY69" s="26"/>
      <c r="BZ69" s="26"/>
      <c r="CA69" s="26"/>
      <c r="CB69" s="26"/>
      <c r="CC69" s="26"/>
      <c r="CD69" s="26"/>
      <c r="CE69" s="26"/>
      <c r="CF69" s="26"/>
      <c r="CG69" s="26"/>
      <c r="CH69" s="26"/>
      <c r="CI69" s="26"/>
      <c r="CJ69" s="26"/>
      <c r="CK69" s="26"/>
      <c r="CL69" s="26"/>
      <c r="CM69" s="26"/>
      <c r="CN69" s="26"/>
      <c r="CO69" s="26"/>
      <c r="CP69" s="26"/>
      <c r="CQ69" s="26"/>
      <c r="CR69" s="26"/>
      <c r="CS69" s="26"/>
      <c r="CT69" s="26"/>
      <c r="CU69" s="26"/>
      <c r="CV69" s="26"/>
      <c r="CW69" s="26"/>
      <c r="CX69" s="26"/>
      <c r="CY69" s="26"/>
      <c r="CZ69" s="26"/>
      <c r="DA69" s="26"/>
      <c r="DB69" s="26"/>
      <c r="DC69" s="26"/>
      <c r="DD69" s="26"/>
      <c r="DE69" s="26"/>
      <c r="DF69" s="26"/>
      <c r="DG69" s="26"/>
      <c r="DH69" s="26"/>
      <c r="DI69" s="26"/>
      <c r="DJ69" s="26"/>
      <c r="DK69" s="26"/>
      <c r="DL69" s="26"/>
      <c r="DM69" s="26"/>
      <c r="DN69" s="26"/>
      <c r="DO69" s="26"/>
      <c r="DP69" s="26"/>
      <c r="DQ69" s="26"/>
      <c r="DR69" s="26"/>
      <c r="DS69" s="26"/>
      <c r="DT69" s="26"/>
      <c r="DU69" s="26"/>
      <c r="DV69" s="26"/>
      <c r="DW69" s="26"/>
      <c r="DX69" s="26"/>
      <c r="DY69" s="26"/>
      <c r="DZ69" s="26"/>
      <c r="EA69" s="26"/>
      <c r="EB69" s="26"/>
      <c r="EC69" s="26"/>
      <c r="ED69" s="26"/>
      <c r="EE69" s="26"/>
      <c r="EF69" s="26"/>
      <c r="EG69" s="26"/>
      <c r="EH69" s="26"/>
      <c r="EI69" s="26"/>
      <c r="EJ69" s="26"/>
      <c r="EK69" s="26"/>
      <c r="EL69" s="26"/>
      <c r="EM69" s="26"/>
      <c r="EN69" s="26"/>
      <c r="EO69" s="26"/>
      <c r="EP69" s="26"/>
      <c r="EQ69" s="26"/>
      <c r="ER69" s="26"/>
      <c r="ES69" s="26"/>
      <c r="ET69" s="26"/>
      <c r="EU69" s="26"/>
      <c r="EV69" s="26"/>
      <c r="EW69" s="26"/>
      <c r="EX69" s="26"/>
      <c r="EY69" s="26"/>
      <c r="EZ69" s="26"/>
      <c r="FA69" s="26"/>
      <c r="FB69" s="26"/>
      <c r="FC69" s="26"/>
      <c r="FD69" s="26"/>
      <c r="FE69" s="26"/>
      <c r="FF69" s="26"/>
      <c r="FG69" s="26"/>
      <c r="FH69" s="26"/>
      <c r="FI69" s="26"/>
      <c r="FJ69" s="26"/>
      <c r="FK69" s="26"/>
      <c r="FL69" s="26"/>
      <c r="FM69" s="26"/>
    </row>
    <row r="70" spans="1:169" s="18" customFormat="1" ht="12.75" customHeight="1">
      <c r="A70" s="626"/>
      <c r="B70" s="628"/>
      <c r="C70" s="628"/>
      <c r="D70" s="630"/>
      <c r="E70" s="632"/>
      <c r="F70" s="634"/>
      <c r="G70" s="439"/>
      <c r="H70" s="612"/>
      <c r="I70" s="612"/>
      <c r="J70" s="612"/>
      <c r="K70" s="616">
        <v>45748</v>
      </c>
      <c r="L70" s="612"/>
      <c r="M70" s="686"/>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c r="BL70" s="26"/>
      <c r="BM70" s="26"/>
      <c r="BN70" s="26"/>
      <c r="BO70" s="26"/>
      <c r="BP70" s="26"/>
      <c r="BQ70" s="26"/>
      <c r="BR70" s="26"/>
      <c r="BS70" s="26"/>
      <c r="BT70" s="26"/>
      <c r="BU70" s="26"/>
      <c r="BV70" s="26"/>
      <c r="BW70" s="26"/>
      <c r="BX70" s="26"/>
      <c r="BY70" s="26"/>
      <c r="BZ70" s="26"/>
      <c r="CA70" s="26"/>
      <c r="CB70" s="26"/>
      <c r="CC70" s="26"/>
      <c r="CD70" s="26"/>
      <c r="CE70" s="26"/>
      <c r="CF70" s="26"/>
      <c r="CG70" s="26"/>
      <c r="CH70" s="26"/>
      <c r="CI70" s="26"/>
      <c r="CJ70" s="26"/>
      <c r="CK70" s="26"/>
      <c r="CL70" s="26"/>
      <c r="CM70" s="26"/>
      <c r="CN70" s="26"/>
      <c r="CO70" s="26"/>
      <c r="CP70" s="26"/>
      <c r="CQ70" s="26"/>
      <c r="CR70" s="26"/>
      <c r="CS70" s="26"/>
      <c r="CT70" s="26"/>
      <c r="CU70" s="26"/>
      <c r="CV70" s="26"/>
      <c r="CW70" s="26"/>
      <c r="CX70" s="26"/>
      <c r="CY70" s="26"/>
      <c r="CZ70" s="26"/>
      <c r="DA70" s="26"/>
      <c r="DB70" s="26"/>
      <c r="DC70" s="26"/>
      <c r="DD70" s="26"/>
      <c r="DE70" s="26"/>
      <c r="DF70" s="26"/>
      <c r="DG70" s="26"/>
      <c r="DH70" s="26"/>
      <c r="DI70" s="26"/>
      <c r="DJ70" s="26"/>
      <c r="DK70" s="26"/>
      <c r="DL70" s="26"/>
      <c r="DM70" s="26"/>
      <c r="DN70" s="26"/>
      <c r="DO70" s="26"/>
      <c r="DP70" s="26"/>
      <c r="DQ70" s="26"/>
      <c r="DR70" s="26"/>
      <c r="DS70" s="26"/>
      <c r="DT70" s="26"/>
      <c r="DU70" s="26"/>
      <c r="DV70" s="26"/>
      <c r="DW70" s="26"/>
      <c r="DX70" s="26"/>
      <c r="DY70" s="26"/>
      <c r="DZ70" s="26"/>
      <c r="EA70" s="26"/>
      <c r="EB70" s="26"/>
      <c r="EC70" s="26"/>
      <c r="ED70" s="26"/>
      <c r="EE70" s="26"/>
      <c r="EF70" s="26"/>
      <c r="EG70" s="26"/>
      <c r="EH70" s="26"/>
      <c r="EI70" s="26"/>
      <c r="EJ70" s="26"/>
      <c r="EK70" s="26"/>
      <c r="EL70" s="26"/>
      <c r="EM70" s="26"/>
      <c r="EN70" s="26"/>
      <c r="EO70" s="26"/>
      <c r="EP70" s="26"/>
      <c r="EQ70" s="26"/>
      <c r="ER70" s="26"/>
      <c r="ES70" s="26"/>
      <c r="ET70" s="26"/>
      <c r="EU70" s="26"/>
      <c r="EV70" s="26"/>
      <c r="EW70" s="26"/>
      <c r="EX70" s="26"/>
      <c r="EY70" s="26"/>
      <c r="EZ70" s="26"/>
      <c r="FA70" s="26"/>
      <c r="FB70" s="26"/>
      <c r="FC70" s="26"/>
      <c r="FD70" s="26"/>
      <c r="FE70" s="26"/>
      <c r="FF70" s="26"/>
      <c r="FG70" s="26"/>
      <c r="FH70" s="26"/>
      <c r="FI70" s="26"/>
      <c r="FJ70" s="26"/>
      <c r="FK70" s="26"/>
      <c r="FL70" s="26"/>
      <c r="FM70" s="26"/>
    </row>
    <row r="71" spans="1:169" s="18" customFormat="1" ht="48" customHeight="1">
      <c r="A71" s="626"/>
      <c r="B71" s="628"/>
      <c r="C71" s="628"/>
      <c r="D71" s="630"/>
      <c r="E71" s="632"/>
      <c r="F71" s="634"/>
      <c r="G71" s="439"/>
      <c r="H71" s="612"/>
      <c r="I71" s="612"/>
      <c r="J71" s="612"/>
      <c r="K71" s="620"/>
      <c r="L71" s="612"/>
      <c r="M71" s="686"/>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c r="BL71" s="26"/>
      <c r="BM71" s="26"/>
      <c r="BN71" s="26"/>
      <c r="BO71" s="26"/>
      <c r="BP71" s="26"/>
      <c r="BQ71" s="26"/>
      <c r="BR71" s="26"/>
      <c r="BS71" s="26"/>
      <c r="BT71" s="26"/>
      <c r="BU71" s="26"/>
      <c r="BV71" s="26"/>
      <c r="BW71" s="26"/>
      <c r="BX71" s="26"/>
      <c r="BY71" s="26"/>
      <c r="BZ71" s="26"/>
      <c r="CA71" s="26"/>
      <c r="CB71" s="26"/>
      <c r="CC71" s="26"/>
      <c r="CD71" s="26"/>
      <c r="CE71" s="26"/>
      <c r="CF71" s="26"/>
      <c r="CG71" s="26"/>
      <c r="CH71" s="26"/>
      <c r="CI71" s="26"/>
      <c r="CJ71" s="26"/>
      <c r="CK71" s="26"/>
      <c r="CL71" s="26"/>
      <c r="CM71" s="26"/>
      <c r="CN71" s="26"/>
      <c r="CO71" s="26"/>
      <c r="CP71" s="26"/>
      <c r="CQ71" s="26"/>
      <c r="CR71" s="26"/>
      <c r="CS71" s="26"/>
      <c r="CT71" s="26"/>
      <c r="CU71" s="26"/>
      <c r="CV71" s="26"/>
      <c r="CW71" s="26"/>
      <c r="CX71" s="26"/>
      <c r="CY71" s="26"/>
      <c r="CZ71" s="26"/>
      <c r="DA71" s="26"/>
      <c r="DB71" s="26"/>
      <c r="DC71" s="26"/>
      <c r="DD71" s="26"/>
      <c r="DE71" s="26"/>
      <c r="DF71" s="26"/>
      <c r="DG71" s="26"/>
      <c r="DH71" s="26"/>
      <c r="DI71" s="26"/>
      <c r="DJ71" s="26"/>
      <c r="DK71" s="26"/>
      <c r="DL71" s="26"/>
      <c r="DM71" s="26"/>
      <c r="DN71" s="26"/>
      <c r="DO71" s="26"/>
      <c r="DP71" s="26"/>
      <c r="DQ71" s="26"/>
      <c r="DR71" s="26"/>
      <c r="DS71" s="26"/>
      <c r="DT71" s="26"/>
      <c r="DU71" s="26"/>
      <c r="DV71" s="26"/>
      <c r="DW71" s="26"/>
      <c r="DX71" s="26"/>
      <c r="DY71" s="26"/>
      <c r="DZ71" s="26"/>
      <c r="EA71" s="26"/>
      <c r="EB71" s="26"/>
      <c r="EC71" s="26"/>
      <c r="ED71" s="26"/>
      <c r="EE71" s="26"/>
      <c r="EF71" s="26"/>
      <c r="EG71" s="26"/>
      <c r="EH71" s="26"/>
      <c r="EI71" s="26"/>
      <c r="EJ71" s="26"/>
      <c r="EK71" s="26"/>
      <c r="EL71" s="26"/>
      <c r="EM71" s="26"/>
      <c r="EN71" s="26"/>
      <c r="EO71" s="26"/>
      <c r="EP71" s="26"/>
      <c r="EQ71" s="26"/>
      <c r="ER71" s="26"/>
      <c r="ES71" s="26"/>
      <c r="ET71" s="26"/>
      <c r="EU71" s="26"/>
      <c r="EV71" s="26"/>
      <c r="EW71" s="26"/>
      <c r="EX71" s="26"/>
      <c r="EY71" s="26"/>
      <c r="EZ71" s="26"/>
      <c r="FA71" s="26"/>
      <c r="FB71" s="26"/>
      <c r="FC71" s="26"/>
      <c r="FD71" s="26"/>
      <c r="FE71" s="26"/>
      <c r="FF71" s="26"/>
      <c r="FG71" s="26"/>
      <c r="FH71" s="26"/>
      <c r="FI71" s="26"/>
      <c r="FJ71" s="26"/>
      <c r="FK71" s="26"/>
      <c r="FL71" s="26"/>
      <c r="FM71" s="26"/>
    </row>
    <row r="72" spans="1:169" s="18" customFormat="1" ht="12.75" hidden="1" customHeight="1">
      <c r="A72" s="626"/>
      <c r="B72" s="628"/>
      <c r="C72" s="628"/>
      <c r="D72" s="630"/>
      <c r="E72" s="632"/>
      <c r="F72" s="634"/>
      <c r="G72" s="439"/>
      <c r="H72" s="612"/>
      <c r="I72" s="612"/>
      <c r="J72" s="612"/>
      <c r="K72" s="294"/>
      <c r="L72" s="612"/>
      <c r="M72" s="686"/>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c r="BL72" s="26"/>
      <c r="BM72" s="26"/>
      <c r="BN72" s="26"/>
      <c r="BO72" s="26"/>
      <c r="BP72" s="26"/>
      <c r="BQ72" s="26"/>
      <c r="BR72" s="26"/>
      <c r="BS72" s="26"/>
      <c r="BT72" s="26"/>
      <c r="BU72" s="26"/>
      <c r="BV72" s="26"/>
      <c r="BW72" s="26"/>
      <c r="BX72" s="26"/>
      <c r="BY72" s="26"/>
      <c r="BZ72" s="26"/>
      <c r="CA72" s="26"/>
      <c r="CB72" s="26"/>
      <c r="CC72" s="26"/>
      <c r="CD72" s="26"/>
      <c r="CE72" s="26"/>
      <c r="CF72" s="26"/>
      <c r="CG72" s="26"/>
      <c r="CH72" s="26"/>
      <c r="CI72" s="26"/>
      <c r="CJ72" s="26"/>
      <c r="CK72" s="26"/>
      <c r="CL72" s="26"/>
      <c r="CM72" s="26"/>
      <c r="CN72" s="26"/>
      <c r="CO72" s="26"/>
      <c r="CP72" s="26"/>
      <c r="CQ72" s="26"/>
      <c r="CR72" s="26"/>
      <c r="CS72" s="26"/>
      <c r="CT72" s="26"/>
      <c r="CU72" s="26"/>
      <c r="CV72" s="26"/>
      <c r="CW72" s="26"/>
      <c r="CX72" s="26"/>
      <c r="CY72" s="26"/>
      <c r="CZ72" s="26"/>
      <c r="DA72" s="26"/>
      <c r="DB72" s="26"/>
      <c r="DC72" s="26"/>
      <c r="DD72" s="26"/>
      <c r="DE72" s="26"/>
      <c r="DF72" s="26"/>
      <c r="DG72" s="26"/>
      <c r="DH72" s="26"/>
      <c r="DI72" s="26"/>
      <c r="DJ72" s="26"/>
      <c r="DK72" s="26"/>
      <c r="DL72" s="26"/>
      <c r="DM72" s="26"/>
      <c r="DN72" s="26"/>
      <c r="DO72" s="26"/>
      <c r="DP72" s="26"/>
      <c r="DQ72" s="26"/>
      <c r="DR72" s="26"/>
      <c r="DS72" s="26"/>
      <c r="DT72" s="26"/>
      <c r="DU72" s="26"/>
      <c r="DV72" s="26"/>
      <c r="DW72" s="26"/>
      <c r="DX72" s="26"/>
      <c r="DY72" s="26"/>
      <c r="DZ72" s="26"/>
      <c r="EA72" s="26"/>
      <c r="EB72" s="26"/>
      <c r="EC72" s="26"/>
      <c r="ED72" s="26"/>
      <c r="EE72" s="26"/>
      <c r="EF72" s="26"/>
      <c r="EG72" s="26"/>
      <c r="EH72" s="26"/>
      <c r="EI72" s="26"/>
      <c r="EJ72" s="26"/>
      <c r="EK72" s="26"/>
      <c r="EL72" s="26"/>
      <c r="EM72" s="26"/>
      <c r="EN72" s="26"/>
      <c r="EO72" s="26"/>
      <c r="EP72" s="26"/>
      <c r="EQ72" s="26"/>
      <c r="ER72" s="26"/>
      <c r="ES72" s="26"/>
      <c r="ET72" s="26"/>
      <c r="EU72" s="26"/>
      <c r="EV72" s="26"/>
      <c r="EW72" s="26"/>
      <c r="EX72" s="26"/>
      <c r="EY72" s="26"/>
      <c r="EZ72" s="26"/>
      <c r="FA72" s="26"/>
      <c r="FB72" s="26"/>
      <c r="FC72" s="26"/>
      <c r="FD72" s="26"/>
      <c r="FE72" s="26"/>
      <c r="FF72" s="26"/>
      <c r="FG72" s="26"/>
      <c r="FH72" s="26"/>
      <c r="FI72" s="26"/>
      <c r="FJ72" s="26"/>
      <c r="FK72" s="26"/>
      <c r="FL72" s="26"/>
      <c r="FM72" s="26"/>
    </row>
    <row r="73" spans="1:169" s="18" customFormat="1" ht="13.5" hidden="1" customHeight="1">
      <c r="A73" s="626"/>
      <c r="B73" s="628"/>
      <c r="C73" s="628"/>
      <c r="D73" s="630"/>
      <c r="E73" s="632"/>
      <c r="F73" s="634"/>
      <c r="G73" s="439"/>
      <c r="H73" s="612"/>
      <c r="I73" s="612"/>
      <c r="J73" s="612"/>
      <c r="K73" s="294"/>
      <c r="L73" s="612"/>
      <c r="M73" s="686"/>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c r="BL73" s="26"/>
      <c r="BM73" s="26"/>
      <c r="BN73" s="26"/>
      <c r="BO73" s="26"/>
      <c r="BP73" s="26"/>
      <c r="BQ73" s="26"/>
      <c r="BR73" s="26"/>
      <c r="BS73" s="26"/>
      <c r="BT73" s="26"/>
      <c r="BU73" s="26"/>
      <c r="BV73" s="26"/>
      <c r="BW73" s="26"/>
      <c r="BX73" s="26"/>
      <c r="BY73" s="26"/>
      <c r="BZ73" s="26"/>
      <c r="CA73" s="26"/>
      <c r="CB73" s="26"/>
      <c r="CC73" s="26"/>
      <c r="CD73" s="26"/>
      <c r="CE73" s="26"/>
      <c r="CF73" s="26"/>
      <c r="CG73" s="26"/>
      <c r="CH73" s="26"/>
      <c r="CI73" s="26"/>
      <c r="CJ73" s="26"/>
      <c r="CK73" s="26"/>
      <c r="CL73" s="26"/>
      <c r="CM73" s="26"/>
      <c r="CN73" s="26"/>
      <c r="CO73" s="26"/>
      <c r="CP73" s="26"/>
      <c r="CQ73" s="26"/>
      <c r="CR73" s="26"/>
      <c r="CS73" s="26"/>
      <c r="CT73" s="26"/>
      <c r="CU73" s="26"/>
      <c r="CV73" s="26"/>
      <c r="CW73" s="26"/>
      <c r="CX73" s="26"/>
      <c r="CY73" s="26"/>
      <c r="CZ73" s="26"/>
      <c r="DA73" s="26"/>
      <c r="DB73" s="26"/>
      <c r="DC73" s="26"/>
      <c r="DD73" s="26"/>
      <c r="DE73" s="26"/>
      <c r="DF73" s="26"/>
      <c r="DG73" s="26"/>
      <c r="DH73" s="26"/>
      <c r="DI73" s="26"/>
      <c r="DJ73" s="26"/>
      <c r="DK73" s="26"/>
      <c r="DL73" s="26"/>
      <c r="DM73" s="26"/>
      <c r="DN73" s="26"/>
      <c r="DO73" s="26"/>
      <c r="DP73" s="26"/>
      <c r="DQ73" s="26"/>
      <c r="DR73" s="26"/>
      <c r="DS73" s="26"/>
      <c r="DT73" s="26"/>
      <c r="DU73" s="26"/>
      <c r="DV73" s="26"/>
      <c r="DW73" s="26"/>
      <c r="DX73" s="26"/>
      <c r="DY73" s="26"/>
      <c r="DZ73" s="26"/>
      <c r="EA73" s="26"/>
      <c r="EB73" s="26"/>
      <c r="EC73" s="26"/>
      <c r="ED73" s="26"/>
      <c r="EE73" s="26"/>
      <c r="EF73" s="26"/>
      <c r="EG73" s="26"/>
      <c r="EH73" s="26"/>
      <c r="EI73" s="26"/>
      <c r="EJ73" s="26"/>
      <c r="EK73" s="26"/>
      <c r="EL73" s="26"/>
      <c r="EM73" s="26"/>
      <c r="EN73" s="26"/>
      <c r="EO73" s="26"/>
      <c r="EP73" s="26"/>
      <c r="EQ73" s="26"/>
      <c r="ER73" s="26"/>
      <c r="ES73" s="26"/>
      <c r="ET73" s="26"/>
      <c r="EU73" s="26"/>
      <c r="EV73" s="26"/>
      <c r="EW73" s="26"/>
      <c r="EX73" s="26"/>
      <c r="EY73" s="26"/>
      <c r="EZ73" s="26"/>
      <c r="FA73" s="26"/>
      <c r="FB73" s="26"/>
      <c r="FC73" s="26"/>
      <c r="FD73" s="26"/>
      <c r="FE73" s="26"/>
      <c r="FF73" s="26"/>
      <c r="FG73" s="26"/>
      <c r="FH73" s="26"/>
      <c r="FI73" s="26"/>
      <c r="FJ73" s="26"/>
      <c r="FK73" s="26"/>
      <c r="FL73" s="26"/>
      <c r="FM73" s="26"/>
    </row>
    <row r="74" spans="1:169" ht="15" hidden="1" customHeight="1">
      <c r="A74" s="626"/>
      <c r="B74" s="628"/>
      <c r="C74" s="628"/>
      <c r="D74" s="630"/>
      <c r="E74" s="632"/>
      <c r="F74" s="634"/>
      <c r="G74" s="439"/>
      <c r="H74" s="612"/>
      <c r="I74" s="612"/>
      <c r="J74" s="612"/>
      <c r="K74" s="294"/>
      <c r="L74" s="612"/>
      <c r="M74" s="686"/>
      <c r="N74" s="26"/>
      <c r="O74" s="26"/>
    </row>
    <row r="75" spans="1:169" ht="15" hidden="1" customHeight="1">
      <c r="A75" s="626"/>
      <c r="B75" s="628"/>
      <c r="C75" s="628"/>
      <c r="D75" s="630"/>
      <c r="E75" s="632"/>
      <c r="F75" s="634"/>
      <c r="G75" s="439"/>
      <c r="H75" s="612"/>
      <c r="I75" s="612"/>
      <c r="J75" s="612"/>
      <c r="K75" s="294"/>
      <c r="L75" s="612"/>
      <c r="M75" s="686"/>
      <c r="N75" s="26"/>
      <c r="O75" s="26"/>
    </row>
    <row r="76" spans="1:169" ht="15" hidden="1" customHeight="1">
      <c r="A76" s="626"/>
      <c r="B76" s="628"/>
      <c r="C76" s="628"/>
      <c r="D76" s="630"/>
      <c r="E76" s="632"/>
      <c r="F76" s="634"/>
      <c r="G76" s="439"/>
      <c r="H76" s="612"/>
      <c r="I76" s="612"/>
      <c r="J76" s="612"/>
      <c r="K76" s="294"/>
      <c r="L76" s="612"/>
      <c r="M76" s="686"/>
      <c r="N76" s="26"/>
      <c r="O76" s="26"/>
    </row>
    <row r="77" spans="1:169" ht="15" hidden="1" customHeight="1">
      <c r="A77" s="626"/>
      <c r="B77" s="628"/>
      <c r="C77" s="628"/>
      <c r="D77" s="630"/>
      <c r="E77" s="632"/>
      <c r="F77" s="634"/>
      <c r="G77" s="439"/>
      <c r="H77" s="612"/>
      <c r="I77" s="612"/>
      <c r="J77" s="612"/>
      <c r="K77" s="294"/>
      <c r="L77" s="612"/>
      <c r="M77" s="686"/>
      <c r="N77" s="26"/>
      <c r="O77" s="26"/>
    </row>
    <row r="78" spans="1:169" ht="15.75" hidden="1" customHeight="1">
      <c r="A78" s="626"/>
      <c r="B78" s="628"/>
      <c r="C78" s="628"/>
      <c r="D78" s="630"/>
      <c r="E78" s="632"/>
      <c r="F78" s="634"/>
      <c r="G78" s="439"/>
      <c r="H78" s="612"/>
      <c r="I78" s="612"/>
      <c r="J78" s="612"/>
      <c r="K78" s="316"/>
      <c r="L78" s="618"/>
      <c r="M78" s="686"/>
      <c r="N78" s="26"/>
      <c r="O78" s="26"/>
    </row>
    <row r="79" spans="1:169" ht="15" hidden="1" customHeight="1">
      <c r="A79" s="625">
        <f>'7- Mapa Final'!A80</f>
        <v>8</v>
      </c>
      <c r="B79" s="627" t="str">
        <f>'7- Mapa Final'!B80</f>
        <v>Incendio dentro de la edificación</v>
      </c>
      <c r="C79" s="687" t="str">
        <f>'7- Mapa Final'!C80</f>
        <v>Exite acumulación de expedientes (toneladas de papel) en oficinas, corredores y cuartos acondicionados como archivos; muebles almacenados en cuartos de máquinas acondicionados como bodegas; insumos de uso para mantenimiento de los inmuebles tales como pinturas, pegantes, solventes, entre otros acumulados en bodega; insumos de aseo como alcohol, removedor de piso, desengrasante de superficies; el tanque de combustible de la planta eléctrica (ACPM), los residuos peligrosos, residuos aprovechables y residuos no aprovechables pueden generar un incendio de proporciones en caso de entrar en contacto con una fuente de ignición</v>
      </c>
      <c r="D79" s="629" t="str">
        <f>'7- Mapa Final'!J80</f>
        <v>Media - 3</v>
      </c>
      <c r="E79" s="631" t="str">
        <f>'7- Mapa Final'!K80</f>
        <v>Menor - 2</v>
      </c>
      <c r="F79" s="633" t="str">
        <f>'7- Mapa Final'!M80</f>
        <v>Moderado - 6</v>
      </c>
      <c r="G79" s="438" t="s">
        <v>478</v>
      </c>
      <c r="H79" s="612"/>
      <c r="I79" s="612"/>
      <c r="J79" s="612" t="s">
        <v>585</v>
      </c>
      <c r="K79" s="321"/>
      <c r="L79" s="647">
        <v>45838</v>
      </c>
      <c r="M79" s="684" t="s">
        <v>606</v>
      </c>
    </row>
    <row r="80" spans="1:169">
      <c r="A80" s="626"/>
      <c r="B80" s="628"/>
      <c r="C80" s="688"/>
      <c r="D80" s="630"/>
      <c r="E80" s="632"/>
      <c r="F80" s="634"/>
      <c r="G80" s="439"/>
      <c r="H80" s="612"/>
      <c r="I80" s="612"/>
      <c r="J80" s="612"/>
      <c r="K80" s="700">
        <v>45748</v>
      </c>
      <c r="L80" s="647"/>
      <c r="M80" s="684"/>
    </row>
    <row r="81" spans="1:13" ht="15" hidden="1" customHeight="1">
      <c r="A81" s="626"/>
      <c r="B81" s="628"/>
      <c r="C81" s="688"/>
      <c r="D81" s="630"/>
      <c r="E81" s="632"/>
      <c r="F81" s="634"/>
      <c r="G81" s="439"/>
      <c r="H81" s="612"/>
      <c r="I81" s="612"/>
      <c r="J81" s="612"/>
      <c r="K81" s="701"/>
      <c r="L81" s="647"/>
      <c r="M81" s="684"/>
    </row>
    <row r="82" spans="1:13" ht="110.25" customHeight="1">
      <c r="A82" s="626"/>
      <c r="B82" s="628"/>
      <c r="C82" s="688"/>
      <c r="D82" s="630"/>
      <c r="E82" s="632"/>
      <c r="F82" s="634"/>
      <c r="G82" s="439"/>
      <c r="H82" s="612"/>
      <c r="I82" s="612"/>
      <c r="J82" s="612"/>
      <c r="K82" s="702"/>
      <c r="L82" s="647"/>
      <c r="M82" s="684"/>
    </row>
    <row r="83" spans="1:13" ht="15" hidden="1" customHeight="1">
      <c r="A83" s="626"/>
      <c r="B83" s="628"/>
      <c r="C83" s="688"/>
      <c r="D83" s="630"/>
      <c r="E83" s="632"/>
      <c r="F83" s="634"/>
      <c r="G83" s="439"/>
      <c r="H83" s="612"/>
      <c r="I83" s="612"/>
      <c r="J83" s="612"/>
      <c r="K83" s="320"/>
      <c r="L83" s="647"/>
      <c r="M83" s="684"/>
    </row>
    <row r="84" spans="1:13" ht="15" hidden="1" customHeight="1">
      <c r="A84" s="626"/>
      <c r="B84" s="628"/>
      <c r="C84" s="688"/>
      <c r="D84" s="630"/>
      <c r="E84" s="632"/>
      <c r="F84" s="634"/>
      <c r="G84" s="439"/>
      <c r="H84" s="612"/>
      <c r="I84" s="612"/>
      <c r="J84" s="612"/>
      <c r="K84" s="320"/>
      <c r="L84" s="647"/>
      <c r="M84" s="684"/>
    </row>
    <row r="85" spans="1:13" ht="15" hidden="1" customHeight="1">
      <c r="A85" s="626"/>
      <c r="B85" s="628"/>
      <c r="C85" s="688"/>
      <c r="D85" s="630"/>
      <c r="E85" s="632"/>
      <c r="F85" s="634"/>
      <c r="G85" s="439"/>
      <c r="H85" s="612"/>
      <c r="I85" s="612"/>
      <c r="J85" s="612"/>
      <c r="K85" s="320"/>
      <c r="L85" s="647"/>
      <c r="M85" s="684"/>
    </row>
    <row r="86" spans="1:13" ht="15" hidden="1" customHeight="1">
      <c r="A86" s="626"/>
      <c r="B86" s="628"/>
      <c r="C86" s="688"/>
      <c r="D86" s="630"/>
      <c r="E86" s="632"/>
      <c r="F86" s="634"/>
      <c r="G86" s="439"/>
      <c r="H86" s="612"/>
      <c r="I86" s="612"/>
      <c r="J86" s="612"/>
      <c r="K86" s="320"/>
      <c r="L86" s="647"/>
      <c r="M86" s="684"/>
    </row>
    <row r="87" spans="1:13" ht="15" hidden="1" customHeight="1">
      <c r="A87" s="626"/>
      <c r="B87" s="628"/>
      <c r="C87" s="688"/>
      <c r="D87" s="630"/>
      <c r="E87" s="632"/>
      <c r="F87" s="634"/>
      <c r="G87" s="439"/>
      <c r="H87" s="612"/>
      <c r="I87" s="612"/>
      <c r="J87" s="612"/>
      <c r="K87" s="320"/>
      <c r="L87" s="647"/>
      <c r="M87" s="684"/>
    </row>
    <row r="88" spans="1:13" ht="15.75" hidden="1" customHeight="1">
      <c r="A88" s="626"/>
      <c r="B88" s="628"/>
      <c r="C88" s="688"/>
      <c r="D88" s="630"/>
      <c r="E88" s="632"/>
      <c r="F88" s="634"/>
      <c r="G88" s="439"/>
      <c r="H88" s="612"/>
      <c r="I88" s="612"/>
      <c r="J88" s="612"/>
      <c r="K88" s="322"/>
      <c r="L88" s="647"/>
      <c r="M88" s="684"/>
    </row>
    <row r="89" spans="1:13" ht="15" hidden="1" customHeight="1">
      <c r="A89" s="625">
        <f>'7- Mapa Final'!A90</f>
        <v>9</v>
      </c>
      <c r="B89" s="627" t="str">
        <f>'7- Mapa Final'!B90</f>
        <v>Inundación dentro de la edificación</v>
      </c>
      <c r="C89" s="627" t="str">
        <f>'7- Mapa Final'!C90</f>
        <v xml:space="preserve">El cambio climatico ha generado temporadas invernales muy fuertes, con torreciales aguaceros que desbordan el sistema de alcantarillas y de canaletas, inundando las plantas bajas de las edificaciones en las plantas bajas, donde se encuentran archivos y enseres almacenados, generando daños en documentos estratégicos en la gestion judicial. </v>
      </c>
      <c r="D89" s="629" t="str">
        <f>'7- Mapa Final'!J90</f>
        <v>Media - 3</v>
      </c>
      <c r="E89" s="631" t="str">
        <f>'7- Mapa Final'!K90</f>
        <v>Menor - 2</v>
      </c>
      <c r="F89" s="633" t="str">
        <f>'7- Mapa Final'!M90</f>
        <v>Moderado - 6</v>
      </c>
      <c r="G89" s="438" t="s">
        <v>478</v>
      </c>
      <c r="H89" s="612"/>
      <c r="I89" s="612"/>
      <c r="J89" s="612" t="s">
        <v>585</v>
      </c>
      <c r="K89" s="321"/>
      <c r="L89" s="647">
        <v>45838</v>
      </c>
      <c r="M89" s="686" t="s">
        <v>607</v>
      </c>
    </row>
    <row r="90" spans="1:13">
      <c r="A90" s="626"/>
      <c r="B90" s="628"/>
      <c r="C90" s="628"/>
      <c r="D90" s="630"/>
      <c r="E90" s="632"/>
      <c r="F90" s="634"/>
      <c r="G90" s="439"/>
      <c r="H90" s="612"/>
      <c r="I90" s="612"/>
      <c r="J90" s="612"/>
      <c r="K90" s="700">
        <v>45748</v>
      </c>
      <c r="L90" s="647"/>
      <c r="M90" s="686"/>
    </row>
    <row r="91" spans="1:13" ht="43.5" customHeight="1">
      <c r="A91" s="626"/>
      <c r="B91" s="628"/>
      <c r="C91" s="628"/>
      <c r="D91" s="630"/>
      <c r="E91" s="632"/>
      <c r="F91" s="634"/>
      <c r="G91" s="439"/>
      <c r="H91" s="612"/>
      <c r="I91" s="612"/>
      <c r="J91" s="612"/>
      <c r="K91" s="702"/>
      <c r="L91" s="647"/>
      <c r="M91" s="686"/>
    </row>
    <row r="92" spans="1:13" ht="15" hidden="1" customHeight="1">
      <c r="A92" s="626"/>
      <c r="B92" s="628"/>
      <c r="C92" s="628"/>
      <c r="D92" s="630"/>
      <c r="E92" s="632"/>
      <c r="F92" s="634"/>
      <c r="G92" s="439"/>
      <c r="H92" s="612"/>
      <c r="I92" s="612"/>
      <c r="J92" s="612"/>
      <c r="K92" s="320"/>
      <c r="L92" s="647"/>
      <c r="M92" s="686"/>
    </row>
    <row r="93" spans="1:13" ht="15" hidden="1" customHeight="1">
      <c r="A93" s="626"/>
      <c r="B93" s="628"/>
      <c r="C93" s="628"/>
      <c r="D93" s="630"/>
      <c r="E93" s="632"/>
      <c r="F93" s="634"/>
      <c r="G93" s="439"/>
      <c r="H93" s="612"/>
      <c r="I93" s="612"/>
      <c r="J93" s="612"/>
      <c r="K93" s="320"/>
      <c r="L93" s="647"/>
      <c r="M93" s="686"/>
    </row>
    <row r="94" spans="1:13" ht="15" hidden="1" customHeight="1">
      <c r="A94" s="626"/>
      <c r="B94" s="628"/>
      <c r="C94" s="628"/>
      <c r="D94" s="630"/>
      <c r="E94" s="632"/>
      <c r="F94" s="634"/>
      <c r="G94" s="439"/>
      <c r="H94" s="612"/>
      <c r="I94" s="612"/>
      <c r="J94" s="612"/>
      <c r="K94" s="320"/>
      <c r="L94" s="647"/>
      <c r="M94" s="686"/>
    </row>
    <row r="95" spans="1:13" ht="15" hidden="1" customHeight="1">
      <c r="A95" s="626"/>
      <c r="B95" s="628"/>
      <c r="C95" s="628"/>
      <c r="D95" s="630"/>
      <c r="E95" s="632"/>
      <c r="F95" s="634"/>
      <c r="G95" s="439"/>
      <c r="H95" s="612"/>
      <c r="I95" s="612"/>
      <c r="J95" s="612"/>
      <c r="K95" s="320"/>
      <c r="L95" s="647"/>
      <c r="M95" s="686"/>
    </row>
    <row r="96" spans="1:13" ht="15" hidden="1" customHeight="1">
      <c r="A96" s="626"/>
      <c r="B96" s="628"/>
      <c r="C96" s="628"/>
      <c r="D96" s="630"/>
      <c r="E96" s="632"/>
      <c r="F96" s="634"/>
      <c r="G96" s="439"/>
      <c r="H96" s="612"/>
      <c r="I96" s="612"/>
      <c r="J96" s="612"/>
      <c r="K96" s="320"/>
      <c r="L96" s="647"/>
      <c r="M96" s="686"/>
    </row>
    <row r="97" spans="1:13" ht="15" hidden="1" customHeight="1">
      <c r="A97" s="626"/>
      <c r="B97" s="628"/>
      <c r="C97" s="628"/>
      <c r="D97" s="630"/>
      <c r="E97" s="632"/>
      <c r="F97" s="634"/>
      <c r="G97" s="439"/>
      <c r="H97" s="612"/>
      <c r="I97" s="612"/>
      <c r="J97" s="612"/>
      <c r="K97" s="320"/>
      <c r="L97" s="647"/>
      <c r="M97" s="686"/>
    </row>
    <row r="98" spans="1:13" ht="15.75" hidden="1" customHeight="1">
      <c r="A98" s="626"/>
      <c r="B98" s="628"/>
      <c r="C98" s="628"/>
      <c r="D98" s="630"/>
      <c r="E98" s="632"/>
      <c r="F98" s="634"/>
      <c r="G98" s="439"/>
      <c r="H98" s="612"/>
      <c r="I98" s="612"/>
      <c r="J98" s="612"/>
      <c r="K98" s="322"/>
      <c r="L98" s="647"/>
      <c r="M98" s="686"/>
    </row>
    <row r="99" spans="1:13" ht="15" hidden="1" customHeight="1">
      <c r="A99" s="625">
        <f>'7- Mapa Final'!A100</f>
        <v>10</v>
      </c>
      <c r="B99" s="627" t="str">
        <f>'7- Mapa Final'!B100</f>
        <v>Diferencia entre el inventario Fisico y el Kardex (SICOF)-selectivo</v>
      </c>
      <c r="C99" s="627" t="str">
        <f>'7- Mapa Final'!C100</f>
        <v>El Kardex del almacen no refleja la realidad fisica del inventario</v>
      </c>
      <c r="D99" s="629" t="str">
        <f>'7- Mapa Final'!J100</f>
        <v>Baja - 2</v>
      </c>
      <c r="E99" s="631" t="str">
        <f>'7- Mapa Final'!K100</f>
        <v>Leve - 1</v>
      </c>
      <c r="F99" s="633" t="str">
        <f>'7- Mapa Final'!M100</f>
        <v>Bajo - 2</v>
      </c>
      <c r="G99" s="73"/>
      <c r="H99" s="294"/>
      <c r="I99" s="294"/>
      <c r="J99" s="294"/>
      <c r="K99" s="315"/>
      <c r="L99" s="617">
        <v>45838</v>
      </c>
      <c r="M99" s="324"/>
    </row>
    <row r="100" spans="1:13">
      <c r="A100" s="626"/>
      <c r="B100" s="628"/>
      <c r="C100" s="628"/>
      <c r="D100" s="630"/>
      <c r="E100" s="632"/>
      <c r="F100" s="634"/>
      <c r="G100" s="490" t="s">
        <v>478</v>
      </c>
      <c r="H100" s="621"/>
      <c r="I100" s="618"/>
      <c r="J100" s="618" t="s">
        <v>585</v>
      </c>
      <c r="K100" s="641">
        <v>45748</v>
      </c>
      <c r="L100" s="612"/>
      <c r="M100" s="692" t="s">
        <v>608</v>
      </c>
    </row>
    <row r="101" spans="1:13">
      <c r="A101" s="626"/>
      <c r="B101" s="628"/>
      <c r="C101" s="628"/>
      <c r="D101" s="630"/>
      <c r="E101" s="632"/>
      <c r="F101" s="634"/>
      <c r="G101" s="459"/>
      <c r="H101" s="622"/>
      <c r="I101" s="619"/>
      <c r="J101" s="619"/>
      <c r="K101" s="642"/>
      <c r="L101" s="612"/>
      <c r="M101" s="693"/>
    </row>
    <row r="102" spans="1:13">
      <c r="A102" s="626"/>
      <c r="B102" s="628"/>
      <c r="C102" s="628"/>
      <c r="D102" s="630"/>
      <c r="E102" s="632"/>
      <c r="F102" s="634"/>
      <c r="G102" s="459"/>
      <c r="H102" s="622"/>
      <c r="I102" s="619"/>
      <c r="J102" s="619"/>
      <c r="K102" s="642"/>
      <c r="L102" s="612"/>
      <c r="M102" s="693"/>
    </row>
    <row r="103" spans="1:13">
      <c r="A103" s="626"/>
      <c r="B103" s="628"/>
      <c r="C103" s="628"/>
      <c r="D103" s="630"/>
      <c r="E103" s="632"/>
      <c r="F103" s="634"/>
      <c r="G103" s="459"/>
      <c r="H103" s="622"/>
      <c r="I103" s="619"/>
      <c r="J103" s="619"/>
      <c r="K103" s="642"/>
      <c r="L103" s="612"/>
      <c r="M103" s="693"/>
    </row>
    <row r="104" spans="1:13">
      <c r="A104" s="626"/>
      <c r="B104" s="628"/>
      <c r="C104" s="628"/>
      <c r="D104" s="630"/>
      <c r="E104" s="632"/>
      <c r="F104" s="634"/>
      <c r="G104" s="459"/>
      <c r="H104" s="622"/>
      <c r="I104" s="619"/>
      <c r="J104" s="619"/>
      <c r="K104" s="642"/>
      <c r="L104" s="612"/>
      <c r="M104" s="693"/>
    </row>
    <row r="105" spans="1:13">
      <c r="A105" s="626"/>
      <c r="B105" s="628"/>
      <c r="C105" s="628"/>
      <c r="D105" s="630"/>
      <c r="E105" s="632"/>
      <c r="F105" s="634"/>
      <c r="G105" s="459"/>
      <c r="H105" s="622"/>
      <c r="I105" s="619"/>
      <c r="J105" s="619"/>
      <c r="K105" s="642"/>
      <c r="L105" s="612"/>
      <c r="M105" s="693"/>
    </row>
    <row r="106" spans="1:13">
      <c r="A106" s="626"/>
      <c r="B106" s="628"/>
      <c r="C106" s="628"/>
      <c r="D106" s="630"/>
      <c r="E106" s="632"/>
      <c r="F106" s="634"/>
      <c r="G106" s="459"/>
      <c r="H106" s="622"/>
      <c r="I106" s="619"/>
      <c r="J106" s="619"/>
      <c r="K106" s="642"/>
      <c r="L106" s="612"/>
      <c r="M106" s="693"/>
    </row>
    <row r="107" spans="1:13">
      <c r="A107" s="626"/>
      <c r="B107" s="628"/>
      <c r="C107" s="628"/>
      <c r="D107" s="630"/>
      <c r="E107" s="632"/>
      <c r="F107" s="634"/>
      <c r="G107" s="459"/>
      <c r="H107" s="622"/>
      <c r="I107" s="619"/>
      <c r="J107" s="619"/>
      <c r="K107" s="642"/>
      <c r="L107" s="612"/>
      <c r="M107" s="693"/>
    </row>
    <row r="108" spans="1:13" ht="15.75" customHeight="1">
      <c r="A108" s="626"/>
      <c r="B108" s="628"/>
      <c r="C108" s="628"/>
      <c r="D108" s="630"/>
      <c r="E108" s="632"/>
      <c r="F108" s="634"/>
      <c r="G108" s="460"/>
      <c r="H108" s="623"/>
      <c r="I108" s="620"/>
      <c r="J108" s="620"/>
      <c r="K108" s="703"/>
      <c r="L108" s="685"/>
      <c r="M108" s="694"/>
    </row>
    <row r="109" spans="1:13" ht="15" customHeight="1">
      <c r="A109" s="625">
        <f>'7- Mapa Final'!A110</f>
        <v>11</v>
      </c>
      <c r="B109" s="627" t="str">
        <f>'7- Mapa Final'!B110</f>
        <v>Daños en los equipos instalados en los inmuebles a cargo del Nivel Central, por falta de mantenimiento</v>
      </c>
      <c r="C109" s="627" t="str">
        <f>'7- Mapa Final'!C110</f>
        <v>Posibilidad de cortes en servicios de energía, agua, ascensores, que afecten el normal funcionamiento de las dependencias ubicadas en los inmuebles a cargo  del nivel centra</v>
      </c>
      <c r="D109" s="629" t="str">
        <f>'7- Mapa Final'!J110</f>
        <v>Media - 3</v>
      </c>
      <c r="E109" s="631" t="str">
        <f>'7- Mapa Final'!K110</f>
        <v>Menor - 2</v>
      </c>
      <c r="F109" s="633" t="str">
        <f>'7- Mapa Final'!M110</f>
        <v>Moderado - 6</v>
      </c>
      <c r="G109" s="438" t="s">
        <v>478</v>
      </c>
      <c r="H109" s="612"/>
      <c r="I109" s="612"/>
      <c r="J109" s="612" t="s">
        <v>585</v>
      </c>
      <c r="K109" s="613" t="s">
        <v>609</v>
      </c>
      <c r="L109" s="617">
        <v>45838</v>
      </c>
      <c r="M109" s="684" t="s">
        <v>610</v>
      </c>
    </row>
    <row r="110" spans="1:13">
      <c r="A110" s="626"/>
      <c r="B110" s="628"/>
      <c r="C110" s="628"/>
      <c r="D110" s="630"/>
      <c r="E110" s="632"/>
      <c r="F110" s="634"/>
      <c r="G110" s="439"/>
      <c r="H110" s="612"/>
      <c r="I110" s="612"/>
      <c r="J110" s="612"/>
      <c r="K110" s="614"/>
      <c r="L110" s="612"/>
      <c r="M110" s="684"/>
    </row>
    <row r="111" spans="1:13">
      <c r="A111" s="626"/>
      <c r="B111" s="628"/>
      <c r="C111" s="628"/>
      <c r="D111" s="630"/>
      <c r="E111" s="632"/>
      <c r="F111" s="634"/>
      <c r="G111" s="439"/>
      <c r="H111" s="612"/>
      <c r="I111" s="612"/>
      <c r="J111" s="612"/>
      <c r="K111" s="614"/>
      <c r="L111" s="612"/>
      <c r="M111" s="684"/>
    </row>
    <row r="112" spans="1:13">
      <c r="A112" s="626"/>
      <c r="B112" s="628"/>
      <c r="C112" s="628"/>
      <c r="D112" s="630"/>
      <c r="E112" s="632"/>
      <c r="F112" s="634"/>
      <c r="G112" s="439"/>
      <c r="H112" s="612"/>
      <c r="I112" s="612"/>
      <c r="J112" s="612"/>
      <c r="K112" s="617"/>
      <c r="L112" s="612"/>
      <c r="M112" s="684"/>
    </row>
    <row r="113" spans="1:13" ht="15" hidden="1" customHeight="1">
      <c r="A113" s="626"/>
      <c r="B113" s="628"/>
      <c r="C113" s="628"/>
      <c r="D113" s="630"/>
      <c r="E113" s="632"/>
      <c r="F113" s="634"/>
      <c r="G113" s="439"/>
      <c r="H113" s="612"/>
      <c r="I113" s="612"/>
      <c r="J113" s="612"/>
      <c r="K113" s="294"/>
      <c r="L113" s="612"/>
      <c r="M113" s="684"/>
    </row>
    <row r="114" spans="1:13" ht="15" hidden="1" customHeight="1">
      <c r="A114" s="626"/>
      <c r="B114" s="628"/>
      <c r="C114" s="628"/>
      <c r="D114" s="630"/>
      <c r="E114" s="632"/>
      <c r="F114" s="634"/>
      <c r="G114" s="439"/>
      <c r="H114" s="612"/>
      <c r="I114" s="612"/>
      <c r="J114" s="612"/>
      <c r="K114" s="294"/>
      <c r="L114" s="612"/>
      <c r="M114" s="684"/>
    </row>
    <row r="115" spans="1:13" ht="15" hidden="1" customHeight="1">
      <c r="A115" s="626"/>
      <c r="B115" s="628"/>
      <c r="C115" s="628"/>
      <c r="D115" s="630"/>
      <c r="E115" s="632"/>
      <c r="F115" s="634"/>
      <c r="G115" s="439"/>
      <c r="H115" s="612"/>
      <c r="I115" s="612"/>
      <c r="J115" s="612"/>
      <c r="K115" s="294"/>
      <c r="L115" s="612"/>
      <c r="M115" s="684"/>
    </row>
    <row r="116" spans="1:13" ht="15" hidden="1" customHeight="1">
      <c r="A116" s="626"/>
      <c r="B116" s="628"/>
      <c r="C116" s="628"/>
      <c r="D116" s="630"/>
      <c r="E116" s="632"/>
      <c r="F116" s="634"/>
      <c r="G116" s="439"/>
      <c r="H116" s="612"/>
      <c r="I116" s="612"/>
      <c r="J116" s="612"/>
      <c r="K116" s="294"/>
      <c r="L116" s="612"/>
      <c r="M116" s="684"/>
    </row>
    <row r="117" spans="1:13" ht="15" hidden="1" customHeight="1">
      <c r="A117" s="626"/>
      <c r="B117" s="628"/>
      <c r="C117" s="628"/>
      <c r="D117" s="630"/>
      <c r="E117" s="632"/>
      <c r="F117" s="634"/>
      <c r="G117" s="439"/>
      <c r="H117" s="612"/>
      <c r="I117" s="612"/>
      <c r="J117" s="612"/>
      <c r="K117" s="294"/>
      <c r="L117" s="612"/>
      <c r="M117" s="684"/>
    </row>
    <row r="118" spans="1:13" ht="15.75" hidden="1" customHeight="1">
      <c r="A118" s="626"/>
      <c r="B118" s="628"/>
      <c r="C118" s="628"/>
      <c r="D118" s="630"/>
      <c r="E118" s="632"/>
      <c r="F118" s="634"/>
      <c r="G118" s="439"/>
      <c r="H118" s="612"/>
      <c r="I118" s="612"/>
      <c r="J118" s="612"/>
      <c r="K118" s="316"/>
      <c r="L118" s="685"/>
      <c r="M118" s="684"/>
    </row>
    <row r="119" spans="1:13" ht="15" hidden="1" customHeight="1">
      <c r="A119" s="625">
        <f>'7- Mapa Final'!A120</f>
        <v>12</v>
      </c>
      <c r="B119" s="627" t="str">
        <f>'7- Mapa Final'!B120</f>
        <v xml:space="preserve">Recibir dádivas o beneficios a nombre propio o de terceros para  afectar la seguridad o confidencialidad de la información   </v>
      </c>
      <c r="C119" s="627" t="str">
        <f>'7- Mapa Final'!C120</f>
        <v>Recibir dádivas o beneficios a nombre propio o de terceros por   revelar información confidencial,  alterar, retener o no publicar información.</v>
      </c>
      <c r="D119" s="629" t="str">
        <f>'7- Mapa Final'!J120</f>
        <v>Muy Baja - 1</v>
      </c>
      <c r="E119" s="631" t="str">
        <f>'7- Mapa Final'!K120</f>
        <v>Catastrófico - 5</v>
      </c>
      <c r="F119" s="633" t="str">
        <f>'7- Mapa Final'!M120</f>
        <v>Extremo - 5</v>
      </c>
      <c r="G119" s="439"/>
      <c r="H119" s="612"/>
      <c r="I119" s="612"/>
      <c r="J119" s="612"/>
      <c r="K119" s="612"/>
      <c r="L119" s="612"/>
      <c r="M119" s="624"/>
    </row>
    <row r="120" spans="1:13" ht="15" hidden="1" customHeight="1">
      <c r="A120" s="626"/>
      <c r="B120" s="628"/>
      <c r="C120" s="628"/>
      <c r="D120" s="630"/>
      <c r="E120" s="632"/>
      <c r="F120" s="634"/>
      <c r="G120" s="439"/>
      <c r="H120" s="612"/>
      <c r="I120" s="612"/>
      <c r="J120" s="612"/>
      <c r="K120" s="612"/>
      <c r="L120" s="612"/>
      <c r="M120" s="624"/>
    </row>
    <row r="121" spans="1:13" ht="15" hidden="1" customHeight="1">
      <c r="A121" s="626"/>
      <c r="B121" s="628"/>
      <c r="C121" s="628"/>
      <c r="D121" s="630"/>
      <c r="E121" s="632"/>
      <c r="F121" s="634"/>
      <c r="G121" s="439"/>
      <c r="H121" s="612"/>
      <c r="I121" s="612"/>
      <c r="J121" s="612"/>
      <c r="K121" s="612"/>
      <c r="L121" s="612"/>
      <c r="M121" s="624"/>
    </row>
    <row r="122" spans="1:13" ht="15" hidden="1" customHeight="1">
      <c r="A122" s="626"/>
      <c r="B122" s="628"/>
      <c r="C122" s="628"/>
      <c r="D122" s="630"/>
      <c r="E122" s="632"/>
      <c r="F122" s="634"/>
      <c r="G122" s="439"/>
      <c r="H122" s="612"/>
      <c r="I122" s="612"/>
      <c r="J122" s="612"/>
      <c r="K122" s="612"/>
      <c r="L122" s="612"/>
      <c r="M122" s="624"/>
    </row>
    <row r="123" spans="1:13" ht="15" hidden="1" customHeight="1">
      <c r="A123" s="626"/>
      <c r="B123" s="628"/>
      <c r="C123" s="628"/>
      <c r="D123" s="630"/>
      <c r="E123" s="632"/>
      <c r="F123" s="634"/>
      <c r="G123" s="439"/>
      <c r="H123" s="612"/>
      <c r="I123" s="612"/>
      <c r="J123" s="612"/>
      <c r="K123" s="612"/>
      <c r="L123" s="612"/>
      <c r="M123" s="624"/>
    </row>
    <row r="124" spans="1:13" ht="15" hidden="1" customHeight="1">
      <c r="A124" s="626"/>
      <c r="B124" s="628"/>
      <c r="C124" s="628"/>
      <c r="D124" s="630"/>
      <c r="E124" s="632"/>
      <c r="F124" s="634"/>
      <c r="G124" s="439"/>
      <c r="H124" s="612"/>
      <c r="I124" s="612"/>
      <c r="J124" s="612"/>
      <c r="K124" s="612"/>
      <c r="L124" s="612"/>
      <c r="M124" s="624"/>
    </row>
    <row r="125" spans="1:13" ht="15" hidden="1" customHeight="1">
      <c r="A125" s="626"/>
      <c r="B125" s="628"/>
      <c r="C125" s="628"/>
      <c r="D125" s="630"/>
      <c r="E125" s="632"/>
      <c r="F125" s="634"/>
      <c r="G125" s="439"/>
      <c r="H125" s="612"/>
      <c r="I125" s="612"/>
      <c r="J125" s="612"/>
      <c r="K125" s="612"/>
      <c r="L125" s="612"/>
      <c r="M125" s="624"/>
    </row>
    <row r="126" spans="1:13" ht="15" hidden="1" customHeight="1">
      <c r="A126" s="626"/>
      <c r="B126" s="628"/>
      <c r="C126" s="628"/>
      <c r="D126" s="630"/>
      <c r="E126" s="632"/>
      <c r="F126" s="634"/>
      <c r="G126" s="439"/>
      <c r="H126" s="612"/>
      <c r="I126" s="612"/>
      <c r="J126" s="612"/>
      <c r="K126" s="612"/>
      <c r="L126" s="612"/>
      <c r="M126" s="624"/>
    </row>
    <row r="127" spans="1:13" ht="15" hidden="1" customHeight="1">
      <c r="A127" s="626"/>
      <c r="B127" s="628"/>
      <c r="C127" s="628"/>
      <c r="D127" s="630"/>
      <c r="E127" s="632"/>
      <c r="F127" s="634"/>
      <c r="G127" s="439"/>
      <c r="H127" s="612"/>
      <c r="I127" s="612"/>
      <c r="J127" s="612"/>
      <c r="K127" s="612"/>
      <c r="L127" s="612"/>
      <c r="M127" s="624"/>
    </row>
    <row r="128" spans="1:13" ht="15.75" hidden="1" customHeight="1">
      <c r="A128" s="626"/>
      <c r="B128" s="628"/>
      <c r="C128" s="628"/>
      <c r="D128" s="630"/>
      <c r="E128" s="632"/>
      <c r="F128" s="634"/>
      <c r="G128" s="439"/>
      <c r="H128" s="612"/>
      <c r="I128" s="612"/>
      <c r="J128" s="612"/>
      <c r="K128" s="612"/>
      <c r="L128" s="612"/>
      <c r="M128" s="624"/>
    </row>
    <row r="129" spans="1:13" ht="15" hidden="1" customHeight="1">
      <c r="A129" s="625">
        <f>'7- Mapa Final'!A130</f>
        <v>13</v>
      </c>
      <c r="B129" s="627" t="str">
        <f>'7- Mapa Final'!B130</f>
        <v>Ofrecer, prometer, entregar, aceptar o solicitar una ventaja indebida para la adquisición de bienes y servicios</v>
      </c>
      <c r="C129" s="627" t="str">
        <f>'7- Mapa Final'!C130</f>
        <v>Incorporar condiciones o requisitos que favorezcan a un proveedor en particular y/o una caracteristica o cualidad de un bien o servicio en especial</v>
      </c>
      <c r="D129" s="629" t="str">
        <f>'7- Mapa Final'!J130</f>
        <v>Muy Baja - 1</v>
      </c>
      <c r="E129" s="631" t="e">
        <f>'7- Mapa Final'!K130</f>
        <v>#VALUE!</v>
      </c>
      <c r="F129" s="633" t="e">
        <f>'7- Mapa Final'!M130</f>
        <v>#VALUE!</v>
      </c>
      <c r="G129" s="439"/>
      <c r="H129" s="612"/>
      <c r="I129" s="612"/>
      <c r="J129" s="612"/>
      <c r="K129" s="612"/>
      <c r="L129" s="612"/>
      <c r="M129" s="624"/>
    </row>
    <row r="130" spans="1:13" ht="15" hidden="1" customHeight="1">
      <c r="A130" s="626"/>
      <c r="B130" s="628"/>
      <c r="C130" s="628"/>
      <c r="D130" s="630"/>
      <c r="E130" s="632"/>
      <c r="F130" s="634"/>
      <c r="G130" s="439"/>
      <c r="H130" s="612"/>
      <c r="I130" s="612"/>
      <c r="J130" s="612"/>
      <c r="K130" s="612"/>
      <c r="L130" s="612"/>
      <c r="M130" s="624"/>
    </row>
    <row r="131" spans="1:13" ht="15" hidden="1" customHeight="1">
      <c r="A131" s="626"/>
      <c r="B131" s="628"/>
      <c r="C131" s="628"/>
      <c r="D131" s="630"/>
      <c r="E131" s="632"/>
      <c r="F131" s="634"/>
      <c r="G131" s="439"/>
      <c r="H131" s="612"/>
      <c r="I131" s="612"/>
      <c r="J131" s="612"/>
      <c r="K131" s="612"/>
      <c r="L131" s="612"/>
      <c r="M131" s="624"/>
    </row>
    <row r="132" spans="1:13" ht="15" hidden="1" customHeight="1">
      <c r="A132" s="626"/>
      <c r="B132" s="628"/>
      <c r="C132" s="628"/>
      <c r="D132" s="630"/>
      <c r="E132" s="632"/>
      <c r="F132" s="634"/>
      <c r="G132" s="439"/>
      <c r="H132" s="612"/>
      <c r="I132" s="612"/>
      <c r="J132" s="612"/>
      <c r="K132" s="612"/>
      <c r="L132" s="612"/>
      <c r="M132" s="624"/>
    </row>
    <row r="133" spans="1:13" ht="15" hidden="1" customHeight="1">
      <c r="A133" s="626"/>
      <c r="B133" s="628"/>
      <c r="C133" s="628"/>
      <c r="D133" s="630"/>
      <c r="E133" s="632"/>
      <c r="F133" s="634"/>
      <c r="G133" s="439"/>
      <c r="H133" s="612"/>
      <c r="I133" s="612"/>
      <c r="J133" s="612"/>
      <c r="K133" s="612"/>
      <c r="L133" s="612"/>
      <c r="M133" s="624"/>
    </row>
    <row r="134" spans="1:13" ht="15" hidden="1" customHeight="1">
      <c r="A134" s="626"/>
      <c r="B134" s="628"/>
      <c r="C134" s="628"/>
      <c r="D134" s="630"/>
      <c r="E134" s="632"/>
      <c r="F134" s="634"/>
      <c r="G134" s="439"/>
      <c r="H134" s="612"/>
      <c r="I134" s="612"/>
      <c r="J134" s="612"/>
      <c r="K134" s="612"/>
      <c r="L134" s="612"/>
      <c r="M134" s="624"/>
    </row>
    <row r="135" spans="1:13" ht="15" hidden="1" customHeight="1">
      <c r="A135" s="626"/>
      <c r="B135" s="628"/>
      <c r="C135" s="628"/>
      <c r="D135" s="630"/>
      <c r="E135" s="632"/>
      <c r="F135" s="634"/>
      <c r="G135" s="439"/>
      <c r="H135" s="612"/>
      <c r="I135" s="612"/>
      <c r="J135" s="612"/>
      <c r="K135" s="612"/>
      <c r="L135" s="612"/>
      <c r="M135" s="624"/>
    </row>
    <row r="136" spans="1:13" ht="15" hidden="1" customHeight="1">
      <c r="A136" s="626"/>
      <c r="B136" s="628"/>
      <c r="C136" s="628"/>
      <c r="D136" s="630"/>
      <c r="E136" s="632"/>
      <c r="F136" s="634"/>
      <c r="G136" s="439"/>
      <c r="H136" s="612"/>
      <c r="I136" s="612"/>
      <c r="J136" s="612"/>
      <c r="K136" s="612"/>
      <c r="L136" s="612"/>
      <c r="M136" s="624"/>
    </row>
    <row r="137" spans="1:13" ht="15" hidden="1" customHeight="1">
      <c r="A137" s="626"/>
      <c r="B137" s="628"/>
      <c r="C137" s="628"/>
      <c r="D137" s="630"/>
      <c r="E137" s="632"/>
      <c r="F137" s="634"/>
      <c r="G137" s="439"/>
      <c r="H137" s="612"/>
      <c r="I137" s="612"/>
      <c r="J137" s="612"/>
      <c r="K137" s="612"/>
      <c r="L137" s="612"/>
      <c r="M137" s="624"/>
    </row>
    <row r="138" spans="1:13" ht="15.75" hidden="1" customHeight="1">
      <c r="A138" s="626"/>
      <c r="B138" s="628"/>
      <c r="C138" s="628"/>
      <c r="D138" s="630"/>
      <c r="E138" s="632"/>
      <c r="F138" s="634"/>
      <c r="G138" s="439"/>
      <c r="H138" s="612"/>
      <c r="I138" s="612"/>
      <c r="J138" s="612"/>
      <c r="K138" s="612"/>
      <c r="L138" s="612"/>
      <c r="M138" s="624"/>
    </row>
    <row r="139" spans="1:13" ht="15" hidden="1" customHeight="1">
      <c r="A139" s="625">
        <f>'7- Mapa Final'!A140</f>
        <v>14</v>
      </c>
      <c r="B139" s="627" t="str">
        <f>'7- Mapa Final'!B140</f>
        <v>Ofrecer, prometer, entregar, aceptar o solicitar una ventaja indebida para recibir bienes o servicios que no satisfacen las condiciones establecidas en los contratos y especificaciones técnicas</v>
      </c>
      <c r="C139" s="627" t="str">
        <f>'7- Mapa Final'!C140</f>
        <v xml:space="preserve">Cuando el supervisor y/o interventor en menoscabo de los intereses Institucionales y/o del Estado desvie, manipule, oculte, o se abstenga de brindar información sobre incumplimientos técnicos, financieros, contables, jurídicos y/o administrativos en la ejecución del contrato
 </v>
      </c>
      <c r="D139" s="629" t="str">
        <f>'7- Mapa Final'!J140</f>
        <v>Muy Baja - 1</v>
      </c>
      <c r="E139" s="631" t="e">
        <f>'7- Mapa Final'!K140</f>
        <v>#VALUE!</v>
      </c>
      <c r="F139" s="633" t="e">
        <f>'7- Mapa Final'!M140</f>
        <v>#VALUE!</v>
      </c>
      <c r="G139" s="439"/>
      <c r="H139" s="612"/>
      <c r="I139" s="612"/>
      <c r="J139" s="612"/>
      <c r="K139" s="612"/>
      <c r="L139" s="612"/>
      <c r="M139" s="624"/>
    </row>
    <row r="140" spans="1:13" ht="15" hidden="1" customHeight="1">
      <c r="A140" s="626"/>
      <c r="B140" s="628"/>
      <c r="C140" s="628"/>
      <c r="D140" s="630"/>
      <c r="E140" s="632"/>
      <c r="F140" s="634"/>
      <c r="G140" s="439"/>
      <c r="H140" s="612"/>
      <c r="I140" s="612"/>
      <c r="J140" s="612"/>
      <c r="K140" s="612"/>
      <c r="L140" s="612"/>
      <c r="M140" s="624"/>
    </row>
    <row r="141" spans="1:13" ht="15" hidden="1" customHeight="1">
      <c r="A141" s="626"/>
      <c r="B141" s="628"/>
      <c r="C141" s="628"/>
      <c r="D141" s="630"/>
      <c r="E141" s="632"/>
      <c r="F141" s="634"/>
      <c r="G141" s="439"/>
      <c r="H141" s="612"/>
      <c r="I141" s="612"/>
      <c r="J141" s="612"/>
      <c r="K141" s="612"/>
      <c r="L141" s="612"/>
      <c r="M141" s="624"/>
    </row>
    <row r="142" spans="1:13" ht="15" hidden="1" customHeight="1">
      <c r="A142" s="626"/>
      <c r="B142" s="628"/>
      <c r="C142" s="628"/>
      <c r="D142" s="630"/>
      <c r="E142" s="632"/>
      <c r="F142" s="634"/>
      <c r="G142" s="439"/>
      <c r="H142" s="612"/>
      <c r="I142" s="612"/>
      <c r="J142" s="612"/>
      <c r="K142" s="612"/>
      <c r="L142" s="612"/>
      <c r="M142" s="624"/>
    </row>
    <row r="143" spans="1:13" ht="15" hidden="1" customHeight="1">
      <c r="A143" s="626"/>
      <c r="B143" s="628"/>
      <c r="C143" s="628"/>
      <c r="D143" s="630"/>
      <c r="E143" s="632"/>
      <c r="F143" s="634"/>
      <c r="G143" s="439"/>
      <c r="H143" s="612"/>
      <c r="I143" s="612"/>
      <c r="J143" s="612"/>
      <c r="K143" s="612"/>
      <c r="L143" s="612"/>
      <c r="M143" s="624"/>
    </row>
    <row r="144" spans="1:13" ht="15" hidden="1" customHeight="1">
      <c r="A144" s="626"/>
      <c r="B144" s="628"/>
      <c r="C144" s="628"/>
      <c r="D144" s="630"/>
      <c r="E144" s="632"/>
      <c r="F144" s="634"/>
      <c r="G144" s="439"/>
      <c r="H144" s="612"/>
      <c r="I144" s="612"/>
      <c r="J144" s="612"/>
      <c r="K144" s="612"/>
      <c r="L144" s="612"/>
      <c r="M144" s="624"/>
    </row>
    <row r="145" spans="1:13" ht="15" hidden="1" customHeight="1">
      <c r="A145" s="626"/>
      <c r="B145" s="628"/>
      <c r="C145" s="628"/>
      <c r="D145" s="630"/>
      <c r="E145" s="632"/>
      <c r="F145" s="634"/>
      <c r="G145" s="439"/>
      <c r="H145" s="612"/>
      <c r="I145" s="612"/>
      <c r="J145" s="612"/>
      <c r="K145" s="612"/>
      <c r="L145" s="612"/>
      <c r="M145" s="624"/>
    </row>
    <row r="146" spans="1:13" ht="15" hidden="1" customHeight="1">
      <c r="A146" s="626"/>
      <c r="B146" s="628"/>
      <c r="C146" s="628"/>
      <c r="D146" s="630"/>
      <c r="E146" s="632"/>
      <c r="F146" s="634"/>
      <c r="G146" s="439"/>
      <c r="H146" s="612"/>
      <c r="I146" s="612"/>
      <c r="J146" s="612"/>
      <c r="K146" s="612"/>
      <c r="L146" s="612"/>
      <c r="M146" s="624"/>
    </row>
    <row r="147" spans="1:13" ht="15" hidden="1" customHeight="1">
      <c r="A147" s="626"/>
      <c r="B147" s="628"/>
      <c r="C147" s="628"/>
      <c r="D147" s="630"/>
      <c r="E147" s="632"/>
      <c r="F147" s="634"/>
      <c r="G147" s="439"/>
      <c r="H147" s="612"/>
      <c r="I147" s="612"/>
      <c r="J147" s="612"/>
      <c r="K147" s="612"/>
      <c r="L147" s="612"/>
      <c r="M147" s="624"/>
    </row>
    <row r="148" spans="1:13" ht="15.75" hidden="1" customHeight="1">
      <c r="A148" s="626"/>
      <c r="B148" s="628"/>
      <c r="C148" s="628"/>
      <c r="D148" s="630"/>
      <c r="E148" s="632"/>
      <c r="F148" s="634"/>
      <c r="G148" s="439"/>
      <c r="H148" s="612"/>
      <c r="I148" s="612"/>
      <c r="J148" s="612"/>
      <c r="K148" s="612"/>
      <c r="L148" s="612"/>
      <c r="M148" s="624"/>
    </row>
    <row r="149" spans="1:13" ht="15" hidden="1" customHeight="1">
      <c r="A149" s="625">
        <f>'7- Mapa Final'!A150</f>
        <v>15</v>
      </c>
      <c r="B149" s="627" t="str">
        <f>'7- Mapa Final'!B150</f>
        <v>Ofrecer, prometer, entregar, aceptar o solicitar una ventaja indebida para permitir el uso de los bienes muebles e inmubles, equipos y consumibles de la entidad con destino diferente a lo establecido.</v>
      </c>
      <c r="C149" s="627" t="str">
        <f>'7- Mapa Final'!C150</f>
        <v xml:space="preserve">Permitir el uso o destinación de los bienes muebles, inmuebles,  equipos y consumibles de la entidad con proposito diferente a lo establecido </v>
      </c>
      <c r="D149" s="629" t="str">
        <f>'7- Mapa Final'!J150</f>
        <v>Muy Baja - 1</v>
      </c>
      <c r="E149" s="631" t="e">
        <f>'7- Mapa Final'!K150</f>
        <v>#VALUE!</v>
      </c>
      <c r="F149" s="633" t="e">
        <f>'7- Mapa Final'!M150</f>
        <v>#VALUE!</v>
      </c>
      <c r="G149" s="439"/>
      <c r="H149" s="612"/>
      <c r="I149" s="612"/>
      <c r="J149" s="612"/>
      <c r="K149" s="612"/>
      <c r="L149" s="612"/>
      <c r="M149" s="624"/>
    </row>
    <row r="150" spans="1:13" ht="15" hidden="1" customHeight="1">
      <c r="A150" s="626"/>
      <c r="B150" s="628"/>
      <c r="C150" s="628"/>
      <c r="D150" s="630"/>
      <c r="E150" s="632"/>
      <c r="F150" s="634"/>
      <c r="G150" s="439"/>
      <c r="H150" s="612"/>
      <c r="I150" s="612"/>
      <c r="J150" s="612"/>
      <c r="K150" s="612"/>
      <c r="L150" s="612"/>
      <c r="M150" s="624"/>
    </row>
    <row r="151" spans="1:13" ht="15" hidden="1" customHeight="1">
      <c r="A151" s="626"/>
      <c r="B151" s="628"/>
      <c r="C151" s="628"/>
      <c r="D151" s="630"/>
      <c r="E151" s="632"/>
      <c r="F151" s="634"/>
      <c r="G151" s="439"/>
      <c r="H151" s="612"/>
      <c r="I151" s="612"/>
      <c r="J151" s="612"/>
      <c r="K151" s="612"/>
      <c r="L151" s="612"/>
      <c r="M151" s="624"/>
    </row>
    <row r="152" spans="1:13" ht="15" hidden="1" customHeight="1">
      <c r="A152" s="626"/>
      <c r="B152" s="628"/>
      <c r="C152" s="628"/>
      <c r="D152" s="630"/>
      <c r="E152" s="632"/>
      <c r="F152" s="634"/>
      <c r="G152" s="439"/>
      <c r="H152" s="612"/>
      <c r="I152" s="612"/>
      <c r="J152" s="612"/>
      <c r="K152" s="612"/>
      <c r="L152" s="612"/>
      <c r="M152" s="624"/>
    </row>
    <row r="153" spans="1:13" ht="15" hidden="1" customHeight="1">
      <c r="A153" s="626"/>
      <c r="B153" s="628"/>
      <c r="C153" s="628"/>
      <c r="D153" s="630"/>
      <c r="E153" s="632"/>
      <c r="F153" s="634"/>
      <c r="G153" s="439"/>
      <c r="H153" s="612"/>
      <c r="I153" s="612"/>
      <c r="J153" s="612"/>
      <c r="K153" s="612"/>
      <c r="L153" s="612"/>
      <c r="M153" s="624"/>
    </row>
    <row r="154" spans="1:13" ht="15" hidden="1" customHeight="1">
      <c r="A154" s="626"/>
      <c r="B154" s="628"/>
      <c r="C154" s="628"/>
      <c r="D154" s="630"/>
      <c r="E154" s="632"/>
      <c r="F154" s="634"/>
      <c r="G154" s="439"/>
      <c r="H154" s="612"/>
      <c r="I154" s="612"/>
      <c r="J154" s="612"/>
      <c r="K154" s="612"/>
      <c r="L154" s="612"/>
      <c r="M154" s="624"/>
    </row>
    <row r="155" spans="1:13" ht="15" hidden="1" customHeight="1">
      <c r="A155" s="626"/>
      <c r="B155" s="628"/>
      <c r="C155" s="628"/>
      <c r="D155" s="630"/>
      <c r="E155" s="632"/>
      <c r="F155" s="634"/>
      <c r="G155" s="439"/>
      <c r="H155" s="612"/>
      <c r="I155" s="612"/>
      <c r="J155" s="612"/>
      <c r="K155" s="612"/>
      <c r="L155" s="612"/>
      <c r="M155" s="624"/>
    </row>
    <row r="156" spans="1:13" ht="15" hidden="1" customHeight="1">
      <c r="A156" s="626"/>
      <c r="B156" s="628"/>
      <c r="C156" s="628"/>
      <c r="D156" s="630"/>
      <c r="E156" s="632"/>
      <c r="F156" s="634"/>
      <c r="G156" s="439"/>
      <c r="H156" s="612"/>
      <c r="I156" s="612"/>
      <c r="J156" s="612"/>
      <c r="K156" s="612"/>
      <c r="L156" s="612"/>
      <c r="M156" s="624"/>
    </row>
    <row r="157" spans="1:13" ht="15" hidden="1" customHeight="1">
      <c r="A157" s="626"/>
      <c r="B157" s="628"/>
      <c r="C157" s="628"/>
      <c r="D157" s="630"/>
      <c r="E157" s="632"/>
      <c r="F157" s="634"/>
      <c r="G157" s="439"/>
      <c r="H157" s="612"/>
      <c r="I157" s="612"/>
      <c r="J157" s="612"/>
      <c r="K157" s="612"/>
      <c r="L157" s="612"/>
      <c r="M157" s="624"/>
    </row>
    <row r="158" spans="1:13" ht="15" hidden="1" customHeight="1">
      <c r="A158" s="626"/>
      <c r="B158" s="628"/>
      <c r="C158" s="628"/>
      <c r="D158" s="630"/>
      <c r="E158" s="632"/>
      <c r="F158" s="634"/>
      <c r="G158" s="439"/>
      <c r="H158" s="612"/>
      <c r="I158" s="612"/>
      <c r="J158" s="612"/>
      <c r="K158" s="612"/>
      <c r="L158" s="612"/>
      <c r="M158" s="624"/>
    </row>
    <row r="159" spans="1:13" ht="15" hidden="1" customHeight="1"/>
  </sheetData>
  <mergeCells count="212">
    <mergeCell ref="K30:K38"/>
    <mergeCell ref="L30:L38"/>
    <mergeCell ref="K100:K108"/>
    <mergeCell ref="K39:K44"/>
    <mergeCell ref="L39:L44"/>
    <mergeCell ref="K50:K54"/>
    <mergeCell ref="K60:K64"/>
    <mergeCell ref="K70:K71"/>
    <mergeCell ref="K80:K82"/>
    <mergeCell ref="K90:K91"/>
    <mergeCell ref="L49:L58"/>
    <mergeCell ref="J149:J158"/>
    <mergeCell ref="K149:K158"/>
    <mergeCell ref="L149:L158"/>
    <mergeCell ref="M149:M158"/>
    <mergeCell ref="A149:A158"/>
    <mergeCell ref="B149:B158"/>
    <mergeCell ref="C149:C158"/>
    <mergeCell ref="D149:D158"/>
    <mergeCell ref="E149:E158"/>
    <mergeCell ref="F149:F158"/>
    <mergeCell ref="G149:G158"/>
    <mergeCell ref="H149:H158"/>
    <mergeCell ref="I149:I158"/>
    <mergeCell ref="C1:L2"/>
    <mergeCell ref="J139:J148"/>
    <mergeCell ref="K139:K148"/>
    <mergeCell ref="L139:L148"/>
    <mergeCell ref="M139:M148"/>
    <mergeCell ref="A139:A148"/>
    <mergeCell ref="B139:B148"/>
    <mergeCell ref="C139:C148"/>
    <mergeCell ref="D139:D148"/>
    <mergeCell ref="E139:E148"/>
    <mergeCell ref="F139:F148"/>
    <mergeCell ref="G139:G148"/>
    <mergeCell ref="H139:H148"/>
    <mergeCell ref="I139:I148"/>
    <mergeCell ref="A3:B3"/>
    <mergeCell ref="C3:M3"/>
    <mergeCell ref="A4:B4"/>
    <mergeCell ref="C4:M4"/>
    <mergeCell ref="A5:B5"/>
    <mergeCell ref="C5:M5"/>
    <mergeCell ref="A6:C6"/>
    <mergeCell ref="D6:F6"/>
    <mergeCell ref="G6:G7"/>
    <mergeCell ref="H6:H7"/>
    <mergeCell ref="I6:J6"/>
    <mergeCell ref="K6:L6"/>
    <mergeCell ref="M6:M7"/>
    <mergeCell ref="H9:H18"/>
    <mergeCell ref="I9:I18"/>
    <mergeCell ref="J9:J18"/>
    <mergeCell ref="K9:K18"/>
    <mergeCell ref="L9:L18"/>
    <mergeCell ref="M9:M18"/>
    <mergeCell ref="M19:M28"/>
    <mergeCell ref="G19:G28"/>
    <mergeCell ref="H19:H28"/>
    <mergeCell ref="I19:I28"/>
    <mergeCell ref="J19:J28"/>
    <mergeCell ref="K19:K28"/>
    <mergeCell ref="L19:L28"/>
    <mergeCell ref="A19:A28"/>
    <mergeCell ref="B19:B28"/>
    <mergeCell ref="C19:C28"/>
    <mergeCell ref="D19:D28"/>
    <mergeCell ref="E19:E28"/>
    <mergeCell ref="F19:F28"/>
    <mergeCell ref="E29:E38"/>
    <mergeCell ref="F29:F38"/>
    <mergeCell ref="G29:G38"/>
    <mergeCell ref="I29:I38"/>
    <mergeCell ref="A8:G8"/>
    <mergeCell ref="A9:A18"/>
    <mergeCell ref="B9:B18"/>
    <mergeCell ref="C9:C18"/>
    <mergeCell ref="D9:D18"/>
    <mergeCell ref="E9:E18"/>
    <mergeCell ref="F9:F18"/>
    <mergeCell ref="G9:G18"/>
    <mergeCell ref="H30:H38"/>
    <mergeCell ref="A59:A68"/>
    <mergeCell ref="B59:B68"/>
    <mergeCell ref="C59:C68"/>
    <mergeCell ref="D59:D68"/>
    <mergeCell ref="E59:E68"/>
    <mergeCell ref="F59:F68"/>
    <mergeCell ref="J49:J58"/>
    <mergeCell ref="J29:J38"/>
    <mergeCell ref="M29:M38"/>
    <mergeCell ref="A39:A48"/>
    <mergeCell ref="B39:B48"/>
    <mergeCell ref="C39:C48"/>
    <mergeCell ref="D39:D48"/>
    <mergeCell ref="E39:E48"/>
    <mergeCell ref="F39:F48"/>
    <mergeCell ref="M39:M48"/>
    <mergeCell ref="G39:G48"/>
    <mergeCell ref="H39:H48"/>
    <mergeCell ref="I39:I48"/>
    <mergeCell ref="J39:J48"/>
    <mergeCell ref="A29:A38"/>
    <mergeCell ref="B29:B38"/>
    <mergeCell ref="C29:C38"/>
    <mergeCell ref="D29:D38"/>
    <mergeCell ref="A49:A58"/>
    <mergeCell ref="B49:B58"/>
    <mergeCell ref="C49:C58"/>
    <mergeCell ref="D49:D58"/>
    <mergeCell ref="E49:E58"/>
    <mergeCell ref="F49:F58"/>
    <mergeCell ref="G49:G58"/>
    <mergeCell ref="H49:H58"/>
    <mergeCell ref="I49:I58"/>
    <mergeCell ref="M49:M58"/>
    <mergeCell ref="M59:M68"/>
    <mergeCell ref="G59:G68"/>
    <mergeCell ref="H59:H68"/>
    <mergeCell ref="I59:I68"/>
    <mergeCell ref="J59:J68"/>
    <mergeCell ref="L59:L68"/>
    <mergeCell ref="I89:I98"/>
    <mergeCell ref="L99:L108"/>
    <mergeCell ref="M69:M78"/>
    <mergeCell ref="G69:G78"/>
    <mergeCell ref="H69:H78"/>
    <mergeCell ref="I69:I78"/>
    <mergeCell ref="J69:J78"/>
    <mergeCell ref="L69:L78"/>
    <mergeCell ref="L79:L88"/>
    <mergeCell ref="M79:M88"/>
    <mergeCell ref="J100:J108"/>
    <mergeCell ref="J79:J88"/>
    <mergeCell ref="M100:M108"/>
    <mergeCell ref="H100:H108"/>
    <mergeCell ref="I100:I108"/>
    <mergeCell ref="J89:J98"/>
    <mergeCell ref="L89:L98"/>
    <mergeCell ref="A99:A108"/>
    <mergeCell ref="A69:A78"/>
    <mergeCell ref="B69:B78"/>
    <mergeCell ref="C69:C78"/>
    <mergeCell ref="D69:D78"/>
    <mergeCell ref="E69:E78"/>
    <mergeCell ref="F69:F78"/>
    <mergeCell ref="M89:M98"/>
    <mergeCell ref="A79:A88"/>
    <mergeCell ref="B79:B88"/>
    <mergeCell ref="C79:C88"/>
    <mergeCell ref="D79:D88"/>
    <mergeCell ref="E79:E88"/>
    <mergeCell ref="F79:F88"/>
    <mergeCell ref="G79:G88"/>
    <mergeCell ref="H79:H88"/>
    <mergeCell ref="I79:I88"/>
    <mergeCell ref="A89:A98"/>
    <mergeCell ref="H89:H98"/>
    <mergeCell ref="C119:C128"/>
    <mergeCell ref="D119:D128"/>
    <mergeCell ref="E119:E128"/>
    <mergeCell ref="F119:F128"/>
    <mergeCell ref="G119:G128"/>
    <mergeCell ref="B89:B98"/>
    <mergeCell ref="C89:C98"/>
    <mergeCell ref="D89:D98"/>
    <mergeCell ref="E89:E98"/>
    <mergeCell ref="F89:F98"/>
    <mergeCell ref="G89:G98"/>
    <mergeCell ref="C99:C108"/>
    <mergeCell ref="D99:D108"/>
    <mergeCell ref="E99:E108"/>
    <mergeCell ref="F99:F108"/>
    <mergeCell ref="G100:G108"/>
    <mergeCell ref="S39:S48"/>
    <mergeCell ref="S49:S58"/>
    <mergeCell ref="J119:J128"/>
    <mergeCell ref="K119:K128"/>
    <mergeCell ref="L119:L128"/>
    <mergeCell ref="M119:M128"/>
    <mergeCell ref="A109:A118"/>
    <mergeCell ref="B109:B118"/>
    <mergeCell ref="C109:C118"/>
    <mergeCell ref="D109:D118"/>
    <mergeCell ref="E109:E118"/>
    <mergeCell ref="H119:H128"/>
    <mergeCell ref="I119:I128"/>
    <mergeCell ref="H109:H118"/>
    <mergeCell ref="I109:I118"/>
    <mergeCell ref="J109:J118"/>
    <mergeCell ref="B99:B108"/>
    <mergeCell ref="F109:F118"/>
    <mergeCell ref="G109:G118"/>
    <mergeCell ref="M109:M118"/>
    <mergeCell ref="K109:K112"/>
    <mergeCell ref="L109:L118"/>
    <mergeCell ref="A119:A128"/>
    <mergeCell ref="B119:B128"/>
    <mergeCell ref="J129:J138"/>
    <mergeCell ref="K129:K138"/>
    <mergeCell ref="L129:L138"/>
    <mergeCell ref="M129:M138"/>
    <mergeCell ref="A129:A138"/>
    <mergeCell ref="B129:B138"/>
    <mergeCell ref="C129:C138"/>
    <mergeCell ref="D129:D138"/>
    <mergeCell ref="E129:E138"/>
    <mergeCell ref="F129:F138"/>
    <mergeCell ref="G129:G138"/>
    <mergeCell ref="H129:H138"/>
    <mergeCell ref="I129:I138"/>
  </mergeCells>
  <conditionalFormatting sqref="A6:B6">
    <cfRule type="containsText" dxfId="95" priority="476" operator="containsText" text="3- Moderado">
      <formula>NOT(ISERROR(SEARCH("3- Moderado",A6)))</formula>
    </cfRule>
    <cfRule type="containsText" dxfId="94" priority="477" operator="containsText" text="6- Moderado">
      <formula>NOT(ISERROR(SEARCH("6- Moderado",A6)))</formula>
    </cfRule>
    <cfRule type="containsText" dxfId="93" priority="478" operator="containsText" text="4- Moderado">
      <formula>NOT(ISERROR(SEARCH("4- Moderado",A6)))</formula>
    </cfRule>
    <cfRule type="containsText" dxfId="92" priority="479" operator="containsText" text="3- Bajo">
      <formula>NOT(ISERROR(SEARCH("3- Bajo",A6)))</formula>
    </cfRule>
    <cfRule type="containsText" dxfId="91" priority="480" operator="containsText" text="4- Bajo">
      <formula>NOT(ISERROR(SEARCH("4- Bajo",A6)))</formula>
    </cfRule>
    <cfRule type="containsText" dxfId="90" priority="481" operator="containsText" text="1- Bajo">
      <formula>NOT(ISERROR(SEARCH("1- Bajo",A6)))</formula>
    </cfRule>
  </conditionalFormatting>
  <conditionalFormatting sqref="A9:E9 A19:E19 A29:E29 A39:E39 A49:E49 A59:E59 A69:E69 A79:E79 A89:E89 A99:E99 A109:E109 A119:E119 A129:E129 A139:E139 A149:E149">
    <cfRule type="containsText" dxfId="89" priority="470" operator="containsText" text="3- Moderado">
      <formula>NOT(ISERROR(SEARCH("3- Moderado",A9)))</formula>
    </cfRule>
    <cfRule type="containsText" dxfId="88" priority="471" operator="containsText" text="6- Moderado">
      <formula>NOT(ISERROR(SEARCH("6- Moderado",A9)))</formula>
    </cfRule>
    <cfRule type="containsText" dxfId="87" priority="472" operator="containsText" text="4- Moderado">
      <formula>NOT(ISERROR(SEARCH("4- Moderado",A9)))</formula>
    </cfRule>
    <cfRule type="containsText" dxfId="86" priority="473" operator="containsText" text="3- Bajo">
      <formula>NOT(ISERROR(SEARCH("3- Bajo",A9)))</formula>
    </cfRule>
    <cfRule type="containsText" dxfId="85" priority="474" operator="containsText" text="4- Bajo">
      <formula>NOT(ISERROR(SEARCH("4- Bajo",A9)))</formula>
    </cfRule>
    <cfRule type="containsText" dxfId="84" priority="475" operator="containsText" text="1- Bajo">
      <formula>NOT(ISERROR(SEARCH("1- Bajo",A9)))</formula>
    </cfRule>
  </conditionalFormatting>
  <conditionalFormatting sqref="C7:F7">
    <cfRule type="containsText" dxfId="83" priority="442" operator="containsText" text="3- Moderado">
      <formula>NOT(ISERROR(SEARCH("3- Moderado",C7)))</formula>
    </cfRule>
    <cfRule type="containsText" dxfId="82" priority="443" operator="containsText" text="6- Moderado">
      <formula>NOT(ISERROR(SEARCH("6- Moderado",C7)))</formula>
    </cfRule>
    <cfRule type="containsText" dxfId="81" priority="444" operator="containsText" text="4- Moderado">
      <formula>NOT(ISERROR(SEARCH("4- Moderado",C7)))</formula>
    </cfRule>
    <cfRule type="containsText" dxfId="80" priority="445" operator="containsText" text="3- Bajo">
      <formula>NOT(ISERROR(SEARCH("3- Bajo",C7)))</formula>
    </cfRule>
    <cfRule type="containsText" dxfId="79" priority="446" operator="containsText" text="4- Bajo">
      <formula>NOT(ISERROR(SEARCH("4- Bajo",C7)))</formula>
    </cfRule>
    <cfRule type="containsText" dxfId="78" priority="447" operator="containsText" text="1- Bajo">
      <formula>NOT(ISERROR(SEARCH("1- Bajo",C7)))</formula>
    </cfRule>
  </conditionalFormatting>
  <conditionalFormatting sqref="D9:D158">
    <cfRule type="containsText" dxfId="77" priority="278" operator="containsText" text="Muy Alta">
      <formula>NOT(ISERROR(SEARCH("Muy Alta",D9)))</formula>
    </cfRule>
    <cfRule type="containsText" dxfId="76" priority="279" operator="containsText" text="Alta">
      <formula>NOT(ISERROR(SEARCH("Alta",D9)))</formula>
    </cfRule>
    <cfRule type="containsText" dxfId="75" priority="280" operator="containsText" text="Baja">
      <formula>NOT(ISERROR(SEARCH("Baja",D9)))</formula>
    </cfRule>
    <cfRule type="containsText" dxfId="74" priority="281" operator="containsText" text="Muy Baja">
      <formula>NOT(ISERROR(SEARCH("Muy Baja",D9)))</formula>
    </cfRule>
    <cfRule type="containsText" dxfId="73" priority="283" operator="containsText" text="Media">
      <formula>NOT(ISERROR(SEARCH("Media",D9)))</formula>
    </cfRule>
  </conditionalFormatting>
  <conditionalFormatting sqref="E9:E158">
    <cfRule type="containsText" dxfId="72" priority="274" operator="containsText" text="Catastrófico">
      <formula>NOT(ISERROR(SEARCH("Catastrófico",E9)))</formula>
    </cfRule>
    <cfRule type="containsText" dxfId="71" priority="275" operator="containsText" text="Mayor">
      <formula>NOT(ISERROR(SEARCH("Mayor",E9)))</formula>
    </cfRule>
    <cfRule type="containsText" dxfId="70" priority="276" operator="containsText" text="Menor">
      <formula>NOT(ISERROR(SEARCH("Menor",E9)))</formula>
    </cfRule>
    <cfRule type="containsText" dxfId="69" priority="277" operator="containsText" text="Leve">
      <formula>NOT(ISERROR(SEARCH("Leve",E9)))</formula>
    </cfRule>
  </conditionalFormatting>
  <conditionalFormatting sqref="E9:F158">
    <cfRule type="containsText" dxfId="68" priority="282" operator="containsText" text="Moderado">
      <formula>NOT(ISERROR(SEARCH("Moderado",E9)))</formula>
    </cfRule>
  </conditionalFormatting>
  <conditionalFormatting sqref="F9:F158">
    <cfRule type="colorScale" priority="487">
      <colorScale>
        <cfvo type="min"/>
        <cfvo type="max"/>
        <color rgb="FFFF7128"/>
        <color rgb="FFFFEF9C"/>
      </colorScale>
    </cfRule>
  </conditionalFormatting>
  <conditionalFormatting sqref="F9:F158">
    <cfRule type="containsText" dxfId="67" priority="297" operator="containsText" text="Bajo">
      <formula>NOT(ISERROR(SEARCH("Bajo",F9)))</formula>
    </cfRule>
    <cfRule type="containsText" dxfId="66" priority="298" operator="containsText" text="Moderado">
      <formula>NOT(ISERROR(SEARCH("Moderado",F9)))</formula>
    </cfRule>
    <cfRule type="containsText" dxfId="65" priority="299" operator="containsText" text="Alto">
      <formula>NOT(ISERROR(SEARCH("Alto",F9)))</formula>
    </cfRule>
    <cfRule type="containsText" dxfId="64" priority="300" operator="containsText" text="Extremo">
      <formula>NOT(ISERROR(SEARCH("Extremo",F9)))</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00000000-0002-0000-0B00-000000000000}"/>
    <dataValidation allowBlank="1" showInputMessage="1" showErrorMessage="1" prompt="Describir las actividades que se van a desarrollar para el proyecto" sqref="H6" xr:uid="{00000000-0002-0000-0B00-000001000000}"/>
    <dataValidation allowBlank="1" showInputMessage="1" showErrorMessage="1" prompt="Seleccionar si el responsable es el responsable de las acciones es el nivel central" sqref="I6:I7" xr:uid="{00000000-0002-0000-0B00-000002000000}"/>
    <dataValidation allowBlank="1" showInputMessage="1" showErrorMessage="1" prompt="seleccionar si el responsable de ejecutar las acciones es el nivel central" sqref="J7"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12AC9DF1-7DB2-4F43-84F6-3D46607D0CEB}">
          <x14:formula1>
            <xm:f>'9- Matriz de Calor '!$S$8:$S$11</xm:f>
          </x14:formula1>
          <xm:sqref>G9:G100 G109:G158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159"/>
  <sheetViews>
    <sheetView showGridLines="0" topLeftCell="F60" zoomScale="80" zoomScaleNormal="80" workbookViewId="0">
      <selection activeCell="L100" sqref="L100"/>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73"/>
      <c r="B1" s="273"/>
      <c r="C1" s="670"/>
      <c r="D1" s="670"/>
      <c r="E1" s="670"/>
      <c r="F1" s="670"/>
      <c r="G1" s="670"/>
      <c r="H1" s="670"/>
      <c r="I1" s="670"/>
      <c r="J1" s="670"/>
      <c r="K1" s="670"/>
      <c r="L1" s="670"/>
      <c r="M1" s="274"/>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86.25" customHeight="1">
      <c r="A2" s="273"/>
      <c r="B2" s="273"/>
      <c r="C2" s="671"/>
      <c r="D2" s="671"/>
      <c r="E2" s="671"/>
      <c r="F2" s="671"/>
      <c r="G2" s="671"/>
      <c r="H2" s="671"/>
      <c r="I2" s="671"/>
      <c r="J2" s="671"/>
      <c r="K2" s="671"/>
      <c r="L2" s="671"/>
      <c r="M2" s="274"/>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41" t="s">
        <v>272</v>
      </c>
      <c r="B3" s="441"/>
      <c r="C3" s="552" t="s">
        <v>5</v>
      </c>
      <c r="D3" s="552"/>
      <c r="E3" s="552"/>
      <c r="F3" s="552"/>
      <c r="G3" s="552"/>
      <c r="H3" s="552"/>
      <c r="I3" s="552"/>
      <c r="J3" s="552"/>
      <c r="K3" s="552"/>
      <c r="L3" s="552"/>
      <c r="M3" s="552"/>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57" customHeight="1">
      <c r="A4" s="441" t="s">
        <v>273</v>
      </c>
      <c r="B4" s="441"/>
      <c r="C4" s="551" t="s">
        <v>39</v>
      </c>
      <c r="D4" s="551"/>
      <c r="E4" s="551"/>
      <c r="F4" s="551"/>
      <c r="G4" s="551"/>
      <c r="H4" s="551"/>
      <c r="I4" s="551"/>
      <c r="J4" s="551"/>
      <c r="K4" s="551"/>
      <c r="L4" s="551"/>
      <c r="M4" s="551"/>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c r="A5" s="441" t="s">
        <v>274</v>
      </c>
      <c r="B5" s="441"/>
      <c r="C5" s="663" t="s">
        <v>275</v>
      </c>
      <c r="D5" s="664"/>
      <c r="E5" s="664"/>
      <c r="F5" s="664"/>
      <c r="G5" s="664"/>
      <c r="H5" s="664"/>
      <c r="I5" s="664"/>
      <c r="J5" s="664"/>
      <c r="K5" s="664"/>
      <c r="L5" s="664"/>
      <c r="M5" s="665"/>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677" t="s">
        <v>572</v>
      </c>
      <c r="B6" s="678"/>
      <c r="C6" s="679"/>
      <c r="D6" s="661" t="s">
        <v>573</v>
      </c>
      <c r="E6" s="661"/>
      <c r="F6" s="661"/>
      <c r="G6" s="662" t="s">
        <v>574</v>
      </c>
      <c r="H6" s="672" t="s">
        <v>575</v>
      </c>
      <c r="I6" s="674" t="s">
        <v>576</v>
      </c>
      <c r="J6" s="675"/>
      <c r="K6" s="674" t="s">
        <v>577</v>
      </c>
      <c r="L6" s="675"/>
      <c r="M6" s="676" t="s">
        <v>611</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44</v>
      </c>
      <c r="B7" s="27" t="s">
        <v>214</v>
      </c>
      <c r="C7" s="27" t="s">
        <v>216</v>
      </c>
      <c r="D7" s="20" t="s">
        <v>226</v>
      </c>
      <c r="E7" s="20" t="s">
        <v>579</v>
      </c>
      <c r="F7" s="20" t="s">
        <v>580</v>
      </c>
      <c r="G7" s="662"/>
      <c r="H7" s="673"/>
      <c r="I7" s="21" t="s">
        <v>581</v>
      </c>
      <c r="J7" s="21" t="s">
        <v>582</v>
      </c>
      <c r="K7" s="21" t="s">
        <v>583</v>
      </c>
      <c r="L7" s="21" t="s">
        <v>584</v>
      </c>
      <c r="M7" s="676"/>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666"/>
      <c r="B8" s="667"/>
      <c r="C8" s="667"/>
      <c r="D8" s="667"/>
      <c r="E8" s="667"/>
      <c r="F8" s="667"/>
      <c r="G8" s="667"/>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625">
        <f>'7- Mapa Final'!A10</f>
        <v>1</v>
      </c>
      <c r="B9" s="627" t="str">
        <f>'7- Mapa Final'!B10</f>
        <v>Inoportunidad en la liquidación de contratos y en el cierre de los expedientes contractuales</v>
      </c>
      <c r="C9" s="627" t="str">
        <f>'7- Mapa Final'!C10</f>
        <v>Caso probable en que no se realice a tiempo la liquidación de contratos a cargo y/o se haga se haga el cierre de expedientes contractuales de manera extemporánea</v>
      </c>
      <c r="D9" s="629" t="str">
        <f>'7- Mapa Final'!J10</f>
        <v>Media - 3</v>
      </c>
      <c r="E9" s="631" t="str">
        <f>'7- Mapa Final'!K10</f>
        <v>Leve - 1</v>
      </c>
      <c r="F9" s="633" t="str">
        <f>'7- Mapa Final'!M10</f>
        <v>Moderado - 3</v>
      </c>
      <c r="G9" s="438"/>
      <c r="H9" s="668"/>
      <c r="I9" s="668"/>
      <c r="J9" s="668" t="s">
        <v>612</v>
      </c>
      <c r="K9" s="710">
        <v>45839</v>
      </c>
      <c r="L9" s="710">
        <v>45901</v>
      </c>
      <c r="M9" s="709"/>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626"/>
      <c r="B10" s="628"/>
      <c r="C10" s="628"/>
      <c r="D10" s="630"/>
      <c r="E10" s="632"/>
      <c r="F10" s="634"/>
      <c r="G10" s="439"/>
      <c r="H10" s="612"/>
      <c r="I10" s="612"/>
      <c r="J10" s="612"/>
      <c r="K10" s="612"/>
      <c r="L10" s="612"/>
      <c r="M10" s="624"/>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626"/>
      <c r="B11" s="628"/>
      <c r="C11" s="628"/>
      <c r="D11" s="630"/>
      <c r="E11" s="632"/>
      <c r="F11" s="634"/>
      <c r="G11" s="439"/>
      <c r="H11" s="612"/>
      <c r="I11" s="612"/>
      <c r="J11" s="612"/>
      <c r="K11" s="612"/>
      <c r="L11" s="612"/>
      <c r="M11" s="624"/>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626"/>
      <c r="B12" s="628"/>
      <c r="C12" s="628"/>
      <c r="D12" s="630"/>
      <c r="E12" s="632"/>
      <c r="F12" s="634"/>
      <c r="G12" s="439"/>
      <c r="H12" s="612"/>
      <c r="I12" s="612"/>
      <c r="J12" s="612"/>
      <c r="K12" s="612"/>
      <c r="L12" s="612"/>
      <c r="M12" s="624"/>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626"/>
      <c r="B13" s="628"/>
      <c r="C13" s="628"/>
      <c r="D13" s="630"/>
      <c r="E13" s="632"/>
      <c r="F13" s="634"/>
      <c r="G13" s="439"/>
      <c r="H13" s="612"/>
      <c r="I13" s="612"/>
      <c r="J13" s="612"/>
      <c r="K13" s="612"/>
      <c r="L13" s="612"/>
      <c r="M13" s="624"/>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626"/>
      <c r="B14" s="628"/>
      <c r="C14" s="628"/>
      <c r="D14" s="630"/>
      <c r="E14" s="632"/>
      <c r="F14" s="634"/>
      <c r="G14" s="439"/>
      <c r="H14" s="612"/>
      <c r="I14" s="612"/>
      <c r="J14" s="612"/>
      <c r="K14" s="612"/>
      <c r="L14" s="612"/>
      <c r="M14" s="624"/>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626"/>
      <c r="B15" s="628"/>
      <c r="C15" s="628"/>
      <c r="D15" s="630"/>
      <c r="E15" s="632"/>
      <c r="F15" s="634"/>
      <c r="G15" s="439"/>
      <c r="H15" s="612"/>
      <c r="I15" s="612"/>
      <c r="J15" s="612"/>
      <c r="K15" s="612"/>
      <c r="L15" s="612"/>
      <c r="M15" s="624"/>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hidden="1" customHeight="1">
      <c r="A16" s="626"/>
      <c r="B16" s="628"/>
      <c r="C16" s="628"/>
      <c r="D16" s="630"/>
      <c r="E16" s="632"/>
      <c r="F16" s="634"/>
      <c r="G16" s="439"/>
      <c r="H16" s="612"/>
      <c r="I16" s="612"/>
      <c r="J16" s="612"/>
      <c r="K16" s="612"/>
      <c r="L16" s="612"/>
      <c r="M16" s="624"/>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hidden="1" customHeight="1">
      <c r="A17" s="626"/>
      <c r="B17" s="628"/>
      <c r="C17" s="628"/>
      <c r="D17" s="630"/>
      <c r="E17" s="632"/>
      <c r="F17" s="634"/>
      <c r="G17" s="439"/>
      <c r="H17" s="612"/>
      <c r="I17" s="612"/>
      <c r="J17" s="612"/>
      <c r="K17" s="612"/>
      <c r="L17" s="612"/>
      <c r="M17" s="624"/>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hidden="1" customHeight="1" thickBot="1">
      <c r="A18" s="626"/>
      <c r="B18" s="628"/>
      <c r="C18" s="628"/>
      <c r="D18" s="630"/>
      <c r="E18" s="632"/>
      <c r="F18" s="634"/>
      <c r="G18" s="439"/>
      <c r="H18" s="612"/>
      <c r="I18" s="612"/>
      <c r="J18" s="612"/>
      <c r="K18" s="612"/>
      <c r="L18" s="612"/>
      <c r="M18" s="624"/>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hidden="1" customHeight="1">
      <c r="A19" s="625">
        <f>'7- Mapa Final'!A20</f>
        <v>2</v>
      </c>
      <c r="B19" s="627" t="str">
        <f>'7- Mapa Final'!B20</f>
        <v>Interés indebido en la supervisión de contratos</v>
      </c>
      <c r="C19" s="627" t="str">
        <f>'7- Mapa Final'!C20</f>
        <v>Actuaciones del servidor judicial en las cuales se evidencian intereses personales indebidos en la supervisión de los contratos que han sido celebrados por la Entidad, y se encuentran a su cargo.</v>
      </c>
      <c r="D19" s="629" t="str">
        <f>'7- Mapa Final'!J20</f>
        <v>Muy Baja - 1</v>
      </c>
      <c r="E19" s="631" t="str">
        <f>'7- Mapa Final'!K20</f>
        <v>Leve - 1</v>
      </c>
      <c r="F19" s="633" t="str">
        <f>'7- Mapa Final'!M20</f>
        <v>Bajo - 1</v>
      </c>
      <c r="G19" s="438"/>
      <c r="H19" s="668"/>
      <c r="I19" s="668"/>
      <c r="J19" s="668" t="s">
        <v>612</v>
      </c>
      <c r="K19" s="710">
        <v>45839</v>
      </c>
      <c r="L19" s="710">
        <v>45901</v>
      </c>
      <c r="M19" s="709"/>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626"/>
      <c r="B20" s="628"/>
      <c r="C20" s="628"/>
      <c r="D20" s="630"/>
      <c r="E20" s="632"/>
      <c r="F20" s="634"/>
      <c r="G20" s="439"/>
      <c r="H20" s="612"/>
      <c r="I20" s="612"/>
      <c r="J20" s="612"/>
      <c r="K20" s="612"/>
      <c r="L20" s="612"/>
      <c r="M20" s="624"/>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626"/>
      <c r="B21" s="628"/>
      <c r="C21" s="628"/>
      <c r="D21" s="630"/>
      <c r="E21" s="632"/>
      <c r="F21" s="634"/>
      <c r="G21" s="439"/>
      <c r="H21" s="612"/>
      <c r="I21" s="612"/>
      <c r="J21" s="612"/>
      <c r="K21" s="612"/>
      <c r="L21" s="612"/>
      <c r="M21" s="624"/>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626"/>
      <c r="B22" s="628"/>
      <c r="C22" s="628"/>
      <c r="D22" s="630"/>
      <c r="E22" s="632"/>
      <c r="F22" s="634"/>
      <c r="G22" s="439"/>
      <c r="H22" s="612"/>
      <c r="I22" s="612"/>
      <c r="J22" s="612"/>
      <c r="K22" s="612"/>
      <c r="L22" s="612"/>
      <c r="M22" s="624"/>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626"/>
      <c r="B23" s="628"/>
      <c r="C23" s="628"/>
      <c r="D23" s="630"/>
      <c r="E23" s="632"/>
      <c r="F23" s="634"/>
      <c r="G23" s="439"/>
      <c r="H23" s="612"/>
      <c r="I23" s="612"/>
      <c r="J23" s="612"/>
      <c r="K23" s="612"/>
      <c r="L23" s="612"/>
      <c r="M23" s="624"/>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626"/>
      <c r="B24" s="628"/>
      <c r="C24" s="628"/>
      <c r="D24" s="630"/>
      <c r="E24" s="632"/>
      <c r="F24" s="634"/>
      <c r="G24" s="439"/>
      <c r="H24" s="612"/>
      <c r="I24" s="612"/>
      <c r="J24" s="612"/>
      <c r="K24" s="612"/>
      <c r="L24" s="612"/>
      <c r="M24" s="624"/>
      <c r="N24" s="26"/>
      <c r="O24" s="26"/>
    </row>
    <row r="25" spans="1:169" hidden="1">
      <c r="A25" s="626"/>
      <c r="B25" s="628"/>
      <c r="C25" s="628"/>
      <c r="D25" s="630"/>
      <c r="E25" s="632"/>
      <c r="F25" s="634"/>
      <c r="G25" s="439"/>
      <c r="H25" s="612"/>
      <c r="I25" s="612"/>
      <c r="J25" s="612"/>
      <c r="K25" s="612"/>
      <c r="L25" s="612"/>
      <c r="M25" s="624"/>
      <c r="N25" s="26"/>
      <c r="O25" s="26"/>
    </row>
    <row r="26" spans="1:169" hidden="1">
      <c r="A26" s="626"/>
      <c r="B26" s="628"/>
      <c r="C26" s="628"/>
      <c r="D26" s="630"/>
      <c r="E26" s="632"/>
      <c r="F26" s="634"/>
      <c r="G26" s="439"/>
      <c r="H26" s="612"/>
      <c r="I26" s="612"/>
      <c r="J26" s="612"/>
      <c r="K26" s="612"/>
      <c r="L26" s="612"/>
      <c r="M26" s="624"/>
      <c r="N26" s="26"/>
      <c r="O26" s="26"/>
    </row>
    <row r="27" spans="1:169" hidden="1">
      <c r="A27" s="626"/>
      <c r="B27" s="628"/>
      <c r="C27" s="628"/>
      <c r="D27" s="630"/>
      <c r="E27" s="632"/>
      <c r="F27" s="634"/>
      <c r="G27" s="439"/>
      <c r="H27" s="612"/>
      <c r="I27" s="612"/>
      <c r="J27" s="612"/>
      <c r="K27" s="612"/>
      <c r="L27" s="612"/>
      <c r="M27" s="624"/>
      <c r="N27" s="26"/>
      <c r="O27" s="26"/>
    </row>
    <row r="28" spans="1:169" ht="15.75" hidden="1" thickBot="1">
      <c r="A28" s="626"/>
      <c r="B28" s="628"/>
      <c r="C28" s="628"/>
      <c r="D28" s="630"/>
      <c r="E28" s="632"/>
      <c r="F28" s="634"/>
      <c r="G28" s="439"/>
      <c r="H28" s="612"/>
      <c r="I28" s="612"/>
      <c r="J28" s="612"/>
      <c r="K28" s="612"/>
      <c r="L28" s="612"/>
      <c r="M28" s="624"/>
      <c r="N28" s="26"/>
      <c r="O28" s="26"/>
    </row>
    <row r="29" spans="1:169" s="18" customFormat="1" ht="12.75" hidden="1" customHeight="1">
      <c r="A29" s="625">
        <f>'7- Mapa Final'!A30</f>
        <v>3</v>
      </c>
      <c r="B29" s="627" t="str">
        <f>'7- Mapa Final'!B30</f>
        <v>Incumplimiento en el tramite de los siniestros desde el aviso del evento hasta el cierre del expediente del mismo.</v>
      </c>
      <c r="C29" s="627" t="str">
        <f>'7- Mapa Final'!C30</f>
        <v xml:space="preserve">Que no se cumplan los requisitos establecidos en el manual del Plan de seguros para el tramite de los siniestros derivando en perdidas mayores para la entidad </v>
      </c>
      <c r="D29" s="629" t="str">
        <f>'7- Mapa Final'!J30</f>
        <v>Muy Baja - 1</v>
      </c>
      <c r="E29" s="631" t="str">
        <f>'7- Mapa Final'!K30</f>
        <v>Leve - 1</v>
      </c>
      <c r="F29" s="633" t="str">
        <f>'7- Mapa Final'!M30</f>
        <v>Bajo - 1</v>
      </c>
      <c r="G29" s="438"/>
      <c r="H29" s="668"/>
      <c r="I29" s="668"/>
      <c r="J29" s="668" t="s">
        <v>612</v>
      </c>
      <c r="K29" s="710">
        <v>45839</v>
      </c>
      <c r="L29" s="710">
        <v>45901</v>
      </c>
      <c r="M29" s="709"/>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626"/>
      <c r="B30" s="628"/>
      <c r="C30" s="628"/>
      <c r="D30" s="630"/>
      <c r="E30" s="632"/>
      <c r="F30" s="634"/>
      <c r="G30" s="439"/>
      <c r="H30" s="612"/>
      <c r="I30" s="612"/>
      <c r="J30" s="612"/>
      <c r="K30" s="612"/>
      <c r="L30" s="612"/>
      <c r="M30" s="624"/>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626"/>
      <c r="B31" s="628"/>
      <c r="C31" s="628"/>
      <c r="D31" s="630"/>
      <c r="E31" s="632"/>
      <c r="F31" s="634"/>
      <c r="G31" s="439"/>
      <c r="H31" s="612"/>
      <c r="I31" s="612"/>
      <c r="J31" s="612"/>
      <c r="K31" s="612"/>
      <c r="L31" s="612"/>
      <c r="M31" s="624"/>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626"/>
      <c r="B32" s="628"/>
      <c r="C32" s="628"/>
      <c r="D32" s="630"/>
      <c r="E32" s="632"/>
      <c r="F32" s="634"/>
      <c r="G32" s="439"/>
      <c r="H32" s="612"/>
      <c r="I32" s="612"/>
      <c r="J32" s="612"/>
      <c r="K32" s="612"/>
      <c r="L32" s="612"/>
      <c r="M32" s="624"/>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626"/>
      <c r="B33" s="628"/>
      <c r="C33" s="628"/>
      <c r="D33" s="630"/>
      <c r="E33" s="632"/>
      <c r="F33" s="634"/>
      <c r="G33" s="439"/>
      <c r="H33" s="612"/>
      <c r="I33" s="612"/>
      <c r="J33" s="612"/>
      <c r="K33" s="612"/>
      <c r="L33" s="612"/>
      <c r="M33" s="624"/>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626"/>
      <c r="B34" s="628"/>
      <c r="C34" s="628"/>
      <c r="D34" s="630"/>
      <c r="E34" s="632"/>
      <c r="F34" s="634"/>
      <c r="G34" s="439"/>
      <c r="H34" s="612"/>
      <c r="I34" s="612"/>
      <c r="J34" s="612"/>
      <c r="K34" s="612"/>
      <c r="L34" s="612"/>
      <c r="M34" s="624"/>
      <c r="N34" s="26"/>
      <c r="O34" s="26"/>
    </row>
    <row r="35" spans="1:169">
      <c r="A35" s="626"/>
      <c r="B35" s="628"/>
      <c r="C35" s="628"/>
      <c r="D35" s="630"/>
      <c r="E35" s="632"/>
      <c r="F35" s="634"/>
      <c r="G35" s="439"/>
      <c r="H35" s="612"/>
      <c r="I35" s="612"/>
      <c r="J35" s="612"/>
      <c r="K35" s="612"/>
      <c r="L35" s="612"/>
      <c r="M35" s="624"/>
      <c r="N35" s="26"/>
      <c r="O35" s="26"/>
    </row>
    <row r="36" spans="1:169">
      <c r="A36" s="626"/>
      <c r="B36" s="628"/>
      <c r="C36" s="628"/>
      <c r="D36" s="630"/>
      <c r="E36" s="632"/>
      <c r="F36" s="634"/>
      <c r="G36" s="439"/>
      <c r="H36" s="612"/>
      <c r="I36" s="612"/>
      <c r="J36" s="612"/>
      <c r="K36" s="612"/>
      <c r="L36" s="612"/>
      <c r="M36" s="624"/>
      <c r="N36" s="26"/>
      <c r="O36" s="26"/>
    </row>
    <row r="37" spans="1:169">
      <c r="A37" s="626"/>
      <c r="B37" s="628"/>
      <c r="C37" s="628"/>
      <c r="D37" s="630"/>
      <c r="E37" s="632"/>
      <c r="F37" s="634"/>
      <c r="G37" s="439"/>
      <c r="H37" s="612"/>
      <c r="I37" s="612"/>
      <c r="J37" s="612"/>
      <c r="K37" s="612"/>
      <c r="L37" s="612"/>
      <c r="M37" s="624"/>
      <c r="N37" s="26"/>
      <c r="O37" s="26"/>
    </row>
    <row r="38" spans="1:169" ht="15.75" thickBot="1">
      <c r="A38" s="626"/>
      <c r="B38" s="628"/>
      <c r="C38" s="628"/>
      <c r="D38" s="630"/>
      <c r="E38" s="632"/>
      <c r="F38" s="634"/>
      <c r="G38" s="439"/>
      <c r="H38" s="612"/>
      <c r="I38" s="612"/>
      <c r="J38" s="612"/>
      <c r="K38" s="612"/>
      <c r="L38" s="612"/>
      <c r="M38" s="624"/>
      <c r="N38" s="26"/>
      <c r="O38" s="26"/>
    </row>
    <row r="39" spans="1:169" s="18" customFormat="1" ht="12.75" customHeight="1">
      <c r="A39" s="625">
        <f>'7- Mapa Final'!A40</f>
        <v>4</v>
      </c>
      <c r="B39" s="627" t="str">
        <f>'7- Mapa Final'!B40</f>
        <v>Perdida parcial o total de la información</v>
      </c>
      <c r="C39" s="627" t="str">
        <f>'7- Mapa Final'!C40</f>
        <v xml:space="preserve">Posibilidad de pérdida de la documentación en los procesos internos del área, debido al  traslado de la documentación a otras dependencias.  Igualmente el no registro en el apliativo de correspondencia de las solicitudes remitdias a la entidad a través de correo electrónico  </v>
      </c>
      <c r="D39" s="629" t="str">
        <f>'7- Mapa Final'!J40</f>
        <v>Muy Baja - 1</v>
      </c>
      <c r="E39" s="631" t="str">
        <f>'7- Mapa Final'!K40</f>
        <v>Leve - 1</v>
      </c>
      <c r="F39" s="633" t="str">
        <f>'7- Mapa Final'!M40</f>
        <v>Bajo - 1</v>
      </c>
      <c r="G39" s="438"/>
      <c r="H39" s="668"/>
      <c r="I39" s="668"/>
      <c r="J39" s="668" t="s">
        <v>612</v>
      </c>
      <c r="K39" s="710">
        <v>45839</v>
      </c>
      <c r="L39" s="710">
        <v>45901</v>
      </c>
      <c r="M39" s="709"/>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626"/>
      <c r="B40" s="628"/>
      <c r="C40" s="628"/>
      <c r="D40" s="630"/>
      <c r="E40" s="632"/>
      <c r="F40" s="634"/>
      <c r="G40" s="439"/>
      <c r="H40" s="612"/>
      <c r="I40" s="612"/>
      <c r="J40" s="612"/>
      <c r="K40" s="612"/>
      <c r="L40" s="612"/>
      <c r="M40" s="624"/>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626"/>
      <c r="B41" s="628"/>
      <c r="C41" s="628"/>
      <c r="D41" s="630"/>
      <c r="E41" s="632"/>
      <c r="F41" s="634"/>
      <c r="G41" s="439"/>
      <c r="H41" s="612"/>
      <c r="I41" s="612"/>
      <c r="J41" s="612"/>
      <c r="K41" s="612"/>
      <c r="L41" s="612"/>
      <c r="M41" s="624"/>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626"/>
      <c r="B42" s="628"/>
      <c r="C42" s="628"/>
      <c r="D42" s="630"/>
      <c r="E42" s="632"/>
      <c r="F42" s="634"/>
      <c r="G42" s="439"/>
      <c r="H42" s="612"/>
      <c r="I42" s="612"/>
      <c r="J42" s="612"/>
      <c r="K42" s="612"/>
      <c r="L42" s="612"/>
      <c r="M42" s="624"/>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626"/>
      <c r="B43" s="628"/>
      <c r="C43" s="628"/>
      <c r="D43" s="630"/>
      <c r="E43" s="632"/>
      <c r="F43" s="634"/>
      <c r="G43" s="439"/>
      <c r="H43" s="612"/>
      <c r="I43" s="612"/>
      <c r="J43" s="612"/>
      <c r="K43" s="612"/>
      <c r="L43" s="612"/>
      <c r="M43" s="624"/>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626"/>
      <c r="B44" s="628"/>
      <c r="C44" s="628"/>
      <c r="D44" s="630"/>
      <c r="E44" s="632"/>
      <c r="F44" s="634"/>
      <c r="G44" s="439"/>
      <c r="H44" s="612"/>
      <c r="I44" s="612"/>
      <c r="J44" s="612"/>
      <c r="K44" s="612"/>
      <c r="L44" s="612"/>
      <c r="M44" s="624"/>
      <c r="N44" s="26"/>
      <c r="O44" s="26"/>
    </row>
    <row r="45" spans="1:169" hidden="1">
      <c r="A45" s="626"/>
      <c r="B45" s="628"/>
      <c r="C45" s="628"/>
      <c r="D45" s="630"/>
      <c r="E45" s="632"/>
      <c r="F45" s="634"/>
      <c r="G45" s="439"/>
      <c r="H45" s="612"/>
      <c r="I45" s="612"/>
      <c r="J45" s="612"/>
      <c r="K45" s="612"/>
      <c r="L45" s="612"/>
      <c r="M45" s="624"/>
      <c r="N45" s="26"/>
      <c r="O45" s="26"/>
    </row>
    <row r="46" spans="1:169" hidden="1">
      <c r="A46" s="626"/>
      <c r="B46" s="628"/>
      <c r="C46" s="628"/>
      <c r="D46" s="630"/>
      <c r="E46" s="632"/>
      <c r="F46" s="634"/>
      <c r="G46" s="439"/>
      <c r="H46" s="612"/>
      <c r="I46" s="612"/>
      <c r="J46" s="612"/>
      <c r="K46" s="612"/>
      <c r="L46" s="612"/>
      <c r="M46" s="624"/>
      <c r="N46" s="26"/>
      <c r="O46" s="26"/>
    </row>
    <row r="47" spans="1:169" hidden="1">
      <c r="A47" s="626"/>
      <c r="B47" s="628"/>
      <c r="C47" s="628"/>
      <c r="D47" s="630"/>
      <c r="E47" s="632"/>
      <c r="F47" s="634"/>
      <c r="G47" s="439"/>
      <c r="H47" s="612"/>
      <c r="I47" s="612"/>
      <c r="J47" s="612"/>
      <c r="K47" s="612"/>
      <c r="L47" s="612"/>
      <c r="M47" s="624"/>
      <c r="N47" s="26"/>
      <c r="O47" s="26"/>
    </row>
    <row r="48" spans="1:169" ht="15.75" hidden="1" thickBot="1">
      <c r="A48" s="626"/>
      <c r="B48" s="628"/>
      <c r="C48" s="628"/>
      <c r="D48" s="630"/>
      <c r="E48" s="632"/>
      <c r="F48" s="634"/>
      <c r="G48" s="439"/>
      <c r="H48" s="612"/>
      <c r="I48" s="612"/>
      <c r="J48" s="612"/>
      <c r="K48" s="612"/>
      <c r="L48" s="612"/>
      <c r="M48" s="624"/>
      <c r="N48" s="26"/>
      <c r="O48" s="26"/>
    </row>
    <row r="49" spans="1:169" s="18" customFormat="1" ht="12.75" hidden="1" customHeight="1">
      <c r="A49" s="625">
        <f>'7- Mapa Final'!A50</f>
        <v>5</v>
      </c>
      <c r="B49" s="627" t="str">
        <f>'7- Mapa Final'!B50</f>
        <v>Suspensión de los Servicios Públicos Domiciliarios y/o de Telefonía Móvil Celular (TMC)</v>
      </c>
      <c r="C49" s="627" t="str">
        <f>'7- Mapa Final'!C50</f>
        <v>Pérdida de los beneficios obtenidos mediante el uso de los Servicios Públicos domiciliarios y Servicios TMC.</v>
      </c>
      <c r="D49" s="629" t="str">
        <f>'7- Mapa Final'!J50</f>
        <v>Muy Baja - 1</v>
      </c>
      <c r="E49" s="631" t="str">
        <f>'7- Mapa Final'!K50</f>
        <v>Menor - 2</v>
      </c>
      <c r="F49" s="633" t="str">
        <f>'7- Mapa Final'!M50</f>
        <v>Bajo - 2</v>
      </c>
      <c r="G49" s="438"/>
      <c r="H49" s="668"/>
      <c r="I49" s="668"/>
      <c r="J49" s="668" t="s">
        <v>612</v>
      </c>
      <c r="K49" s="710">
        <v>45839</v>
      </c>
      <c r="L49" s="710">
        <v>45901</v>
      </c>
      <c r="M49" s="709"/>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626"/>
      <c r="B50" s="628"/>
      <c r="C50" s="628"/>
      <c r="D50" s="630"/>
      <c r="E50" s="632"/>
      <c r="F50" s="634"/>
      <c r="G50" s="439"/>
      <c r="H50" s="612"/>
      <c r="I50" s="612"/>
      <c r="J50" s="612"/>
      <c r="K50" s="612"/>
      <c r="L50" s="612"/>
      <c r="M50" s="624"/>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626"/>
      <c r="B51" s="628"/>
      <c r="C51" s="628"/>
      <c r="D51" s="630"/>
      <c r="E51" s="632"/>
      <c r="F51" s="634"/>
      <c r="G51" s="439"/>
      <c r="H51" s="612"/>
      <c r="I51" s="612"/>
      <c r="J51" s="612"/>
      <c r="K51" s="612"/>
      <c r="L51" s="612"/>
      <c r="M51" s="624"/>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626"/>
      <c r="B52" s="628"/>
      <c r="C52" s="628"/>
      <c r="D52" s="630"/>
      <c r="E52" s="632"/>
      <c r="F52" s="634"/>
      <c r="G52" s="439"/>
      <c r="H52" s="612"/>
      <c r="I52" s="612"/>
      <c r="J52" s="612"/>
      <c r="K52" s="612"/>
      <c r="L52" s="612"/>
      <c r="M52" s="624"/>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626"/>
      <c r="B53" s="628"/>
      <c r="C53" s="628"/>
      <c r="D53" s="630"/>
      <c r="E53" s="632"/>
      <c r="F53" s="634"/>
      <c r="G53" s="439"/>
      <c r="H53" s="612"/>
      <c r="I53" s="612"/>
      <c r="J53" s="612"/>
      <c r="K53" s="612"/>
      <c r="L53" s="612"/>
      <c r="M53" s="624"/>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626"/>
      <c r="B54" s="628"/>
      <c r="C54" s="628"/>
      <c r="D54" s="630"/>
      <c r="E54" s="632"/>
      <c r="F54" s="634"/>
      <c r="G54" s="439"/>
      <c r="H54" s="612"/>
      <c r="I54" s="612"/>
      <c r="J54" s="612"/>
      <c r="K54" s="612"/>
      <c r="L54" s="612"/>
      <c r="M54" s="624"/>
      <c r="N54" s="26"/>
      <c r="O54" s="26"/>
    </row>
    <row r="55" spans="1:169" hidden="1">
      <c r="A55" s="626"/>
      <c r="B55" s="628"/>
      <c r="C55" s="628"/>
      <c r="D55" s="630"/>
      <c r="E55" s="632"/>
      <c r="F55" s="634"/>
      <c r="G55" s="439"/>
      <c r="H55" s="612"/>
      <c r="I55" s="612"/>
      <c r="J55" s="612"/>
      <c r="K55" s="612"/>
      <c r="L55" s="612"/>
      <c r="M55" s="624"/>
      <c r="N55" s="26"/>
      <c r="O55" s="26"/>
    </row>
    <row r="56" spans="1:169" hidden="1">
      <c r="A56" s="626"/>
      <c r="B56" s="628"/>
      <c r="C56" s="628"/>
      <c r="D56" s="630"/>
      <c r="E56" s="632"/>
      <c r="F56" s="634"/>
      <c r="G56" s="439"/>
      <c r="H56" s="612"/>
      <c r="I56" s="612"/>
      <c r="J56" s="612"/>
      <c r="K56" s="612"/>
      <c r="L56" s="612"/>
      <c r="M56" s="624"/>
      <c r="N56" s="26"/>
      <c r="O56" s="26"/>
    </row>
    <row r="57" spans="1:169" hidden="1">
      <c r="A57" s="626"/>
      <c r="B57" s="628"/>
      <c r="C57" s="628"/>
      <c r="D57" s="630"/>
      <c r="E57" s="632"/>
      <c r="F57" s="634"/>
      <c r="G57" s="439"/>
      <c r="H57" s="612"/>
      <c r="I57" s="612"/>
      <c r="J57" s="612"/>
      <c r="K57" s="612"/>
      <c r="L57" s="612"/>
      <c r="M57" s="624"/>
      <c r="N57" s="26"/>
      <c r="O57" s="26"/>
    </row>
    <row r="58" spans="1:169" ht="15.75" hidden="1" thickBot="1">
      <c r="A58" s="626"/>
      <c r="B58" s="628"/>
      <c r="C58" s="628"/>
      <c r="D58" s="630"/>
      <c r="E58" s="632"/>
      <c r="F58" s="634"/>
      <c r="G58" s="439"/>
      <c r="H58" s="612"/>
      <c r="I58" s="612"/>
      <c r="J58" s="612"/>
      <c r="K58" s="612"/>
      <c r="L58" s="612"/>
      <c r="M58" s="624"/>
      <c r="N58" s="26"/>
      <c r="O58" s="26"/>
    </row>
    <row r="59" spans="1:169" s="18" customFormat="1" ht="12.75" hidden="1" customHeight="1">
      <c r="A59" s="625">
        <f>'7- Mapa Final'!A60</f>
        <v>6</v>
      </c>
      <c r="B59" s="627" t="str">
        <f>'7- Mapa Final'!B60</f>
        <v>Tener registros desactualizados del parque automotor de la Rama Judicial (Hojas de vida de los vehículos, reporte de novedades) y/o pérdida de la información anéxa documentada.</v>
      </c>
      <c r="C59" s="627" t="str">
        <f>'7- Mapa Final'!C60</f>
        <v>Falta de información para realizar seguimiento en términos de cumplimiento, detección y análisis de las novedades de los vehículos.</v>
      </c>
      <c r="D59" s="629" t="str">
        <f>'7- Mapa Final'!J60</f>
        <v>Muy Baja - 1</v>
      </c>
      <c r="E59" s="631" t="str">
        <f>'7- Mapa Final'!K60</f>
        <v>Leve - 1</v>
      </c>
      <c r="F59" s="633" t="str">
        <f>'7- Mapa Final'!M60</f>
        <v>Bajo - 1</v>
      </c>
      <c r="G59" s="438"/>
      <c r="H59" s="668"/>
      <c r="I59" s="668"/>
      <c r="J59" s="668" t="s">
        <v>612</v>
      </c>
      <c r="K59" s="710">
        <v>45839</v>
      </c>
      <c r="L59" s="710">
        <v>45901</v>
      </c>
      <c r="M59" s="709"/>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626"/>
      <c r="B60" s="628"/>
      <c r="C60" s="628"/>
      <c r="D60" s="630"/>
      <c r="E60" s="632"/>
      <c r="F60" s="634"/>
      <c r="G60" s="439"/>
      <c r="H60" s="612"/>
      <c r="I60" s="612"/>
      <c r="J60" s="612"/>
      <c r="K60" s="612"/>
      <c r="L60" s="612"/>
      <c r="M60" s="624"/>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626"/>
      <c r="B61" s="628"/>
      <c r="C61" s="628"/>
      <c r="D61" s="630"/>
      <c r="E61" s="632"/>
      <c r="F61" s="634"/>
      <c r="G61" s="439"/>
      <c r="H61" s="612"/>
      <c r="I61" s="612"/>
      <c r="J61" s="612"/>
      <c r="K61" s="612"/>
      <c r="L61" s="612"/>
      <c r="M61" s="624"/>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626"/>
      <c r="B62" s="628"/>
      <c r="C62" s="628"/>
      <c r="D62" s="630"/>
      <c r="E62" s="632"/>
      <c r="F62" s="634"/>
      <c r="G62" s="439"/>
      <c r="H62" s="612"/>
      <c r="I62" s="612"/>
      <c r="J62" s="612"/>
      <c r="K62" s="612"/>
      <c r="L62" s="612"/>
      <c r="M62" s="624"/>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626"/>
      <c r="B63" s="628"/>
      <c r="C63" s="628"/>
      <c r="D63" s="630"/>
      <c r="E63" s="632"/>
      <c r="F63" s="634"/>
      <c r="G63" s="439"/>
      <c r="H63" s="612"/>
      <c r="I63" s="612"/>
      <c r="J63" s="612"/>
      <c r="K63" s="612"/>
      <c r="L63" s="612"/>
      <c r="M63" s="624"/>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626"/>
      <c r="B64" s="628"/>
      <c r="C64" s="628"/>
      <c r="D64" s="630"/>
      <c r="E64" s="632"/>
      <c r="F64" s="634"/>
      <c r="G64" s="439"/>
      <c r="H64" s="612"/>
      <c r="I64" s="612"/>
      <c r="J64" s="612"/>
      <c r="K64" s="612"/>
      <c r="L64" s="612"/>
      <c r="M64" s="624"/>
      <c r="N64" s="26"/>
      <c r="O64" s="26"/>
    </row>
    <row r="65" spans="1:169" hidden="1">
      <c r="A65" s="626"/>
      <c r="B65" s="628"/>
      <c r="C65" s="628"/>
      <c r="D65" s="630"/>
      <c r="E65" s="632"/>
      <c r="F65" s="634"/>
      <c r="G65" s="439"/>
      <c r="H65" s="612"/>
      <c r="I65" s="612"/>
      <c r="J65" s="612"/>
      <c r="K65" s="612"/>
      <c r="L65" s="612"/>
      <c r="M65" s="624"/>
      <c r="N65" s="26"/>
      <c r="O65" s="26"/>
    </row>
    <row r="66" spans="1:169" hidden="1">
      <c r="A66" s="626"/>
      <c r="B66" s="628"/>
      <c r="C66" s="628"/>
      <c r="D66" s="630"/>
      <c r="E66" s="632"/>
      <c r="F66" s="634"/>
      <c r="G66" s="439"/>
      <c r="H66" s="612"/>
      <c r="I66" s="612"/>
      <c r="J66" s="612"/>
      <c r="K66" s="612"/>
      <c r="L66" s="612"/>
      <c r="M66" s="624"/>
      <c r="N66" s="26"/>
      <c r="O66" s="26"/>
    </row>
    <row r="67" spans="1:169" hidden="1">
      <c r="A67" s="626"/>
      <c r="B67" s="628"/>
      <c r="C67" s="628"/>
      <c r="D67" s="630"/>
      <c r="E67" s="632"/>
      <c r="F67" s="634"/>
      <c r="G67" s="439"/>
      <c r="H67" s="612"/>
      <c r="I67" s="612"/>
      <c r="J67" s="612"/>
      <c r="K67" s="612"/>
      <c r="L67" s="612"/>
      <c r="M67" s="624"/>
      <c r="N67" s="26"/>
      <c r="O67" s="26"/>
    </row>
    <row r="68" spans="1:169" ht="15.75" hidden="1" thickBot="1">
      <c r="A68" s="626"/>
      <c r="B68" s="628"/>
      <c r="C68" s="628"/>
      <c r="D68" s="630"/>
      <c r="E68" s="632"/>
      <c r="F68" s="634"/>
      <c r="G68" s="439"/>
      <c r="H68" s="612"/>
      <c r="I68" s="612"/>
      <c r="J68" s="612"/>
      <c r="K68" s="612"/>
      <c r="L68" s="612"/>
      <c r="M68" s="624"/>
      <c r="N68" s="26"/>
      <c r="O68" s="26"/>
    </row>
    <row r="69" spans="1:169" s="18" customFormat="1" ht="12.75" hidden="1" customHeight="1">
      <c r="A69" s="625">
        <f>'7- Mapa Final'!A70</f>
        <v>7</v>
      </c>
      <c r="B69" s="627" t="str">
        <f>'7- Mapa Final'!B70</f>
        <v>Afectación de los aspectos ambientales</v>
      </c>
      <c r="C69" s="627" t="str">
        <f>'7- Mapa Final'!C70</f>
        <v>Falta de información para que los desarrollos administrativos incluyan los enfoques ambientales.</v>
      </c>
      <c r="D69" s="629" t="str">
        <f>'7- Mapa Final'!J70</f>
        <v>Media - 3</v>
      </c>
      <c r="E69" s="631" t="str">
        <f>'7- Mapa Final'!K70</f>
        <v>Moderado - 3</v>
      </c>
      <c r="F69" s="633" t="str">
        <f>'7- Mapa Final'!M70</f>
        <v>Moderado - 9</v>
      </c>
      <c r="G69" s="438"/>
      <c r="H69" s="668"/>
      <c r="I69" s="668"/>
      <c r="J69" s="668" t="s">
        <v>612</v>
      </c>
      <c r="K69" s="710">
        <v>45839</v>
      </c>
      <c r="L69" s="710">
        <v>45901</v>
      </c>
      <c r="M69" s="709"/>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c r="BL69" s="26"/>
      <c r="BM69" s="26"/>
      <c r="BN69" s="26"/>
      <c r="BO69" s="26"/>
      <c r="BP69" s="26"/>
      <c r="BQ69" s="26"/>
      <c r="BR69" s="26"/>
      <c r="BS69" s="26"/>
      <c r="BT69" s="26"/>
      <c r="BU69" s="26"/>
      <c r="BV69" s="26"/>
      <c r="BW69" s="26"/>
      <c r="BX69" s="26"/>
      <c r="BY69" s="26"/>
      <c r="BZ69" s="26"/>
      <c r="CA69" s="26"/>
      <c r="CB69" s="26"/>
      <c r="CC69" s="26"/>
      <c r="CD69" s="26"/>
      <c r="CE69" s="26"/>
      <c r="CF69" s="26"/>
      <c r="CG69" s="26"/>
      <c r="CH69" s="26"/>
      <c r="CI69" s="26"/>
      <c r="CJ69" s="26"/>
      <c r="CK69" s="26"/>
      <c r="CL69" s="26"/>
      <c r="CM69" s="26"/>
      <c r="CN69" s="26"/>
      <c r="CO69" s="26"/>
      <c r="CP69" s="26"/>
      <c r="CQ69" s="26"/>
      <c r="CR69" s="26"/>
      <c r="CS69" s="26"/>
      <c r="CT69" s="26"/>
      <c r="CU69" s="26"/>
      <c r="CV69" s="26"/>
      <c r="CW69" s="26"/>
      <c r="CX69" s="26"/>
      <c r="CY69" s="26"/>
      <c r="CZ69" s="26"/>
      <c r="DA69" s="26"/>
      <c r="DB69" s="26"/>
      <c r="DC69" s="26"/>
      <c r="DD69" s="26"/>
      <c r="DE69" s="26"/>
      <c r="DF69" s="26"/>
      <c r="DG69" s="26"/>
      <c r="DH69" s="26"/>
      <c r="DI69" s="26"/>
      <c r="DJ69" s="26"/>
      <c r="DK69" s="26"/>
      <c r="DL69" s="26"/>
      <c r="DM69" s="26"/>
      <c r="DN69" s="26"/>
      <c r="DO69" s="26"/>
      <c r="DP69" s="26"/>
      <c r="DQ69" s="26"/>
      <c r="DR69" s="26"/>
      <c r="DS69" s="26"/>
      <c r="DT69" s="26"/>
      <c r="DU69" s="26"/>
      <c r="DV69" s="26"/>
      <c r="DW69" s="26"/>
      <c r="DX69" s="26"/>
      <c r="DY69" s="26"/>
      <c r="DZ69" s="26"/>
      <c r="EA69" s="26"/>
      <c r="EB69" s="26"/>
      <c r="EC69" s="26"/>
      <c r="ED69" s="26"/>
      <c r="EE69" s="26"/>
      <c r="EF69" s="26"/>
      <c r="EG69" s="26"/>
      <c r="EH69" s="26"/>
      <c r="EI69" s="26"/>
      <c r="EJ69" s="26"/>
      <c r="EK69" s="26"/>
      <c r="EL69" s="26"/>
      <c r="EM69" s="26"/>
      <c r="EN69" s="26"/>
      <c r="EO69" s="26"/>
      <c r="EP69" s="26"/>
      <c r="EQ69" s="26"/>
      <c r="ER69" s="26"/>
      <c r="ES69" s="26"/>
      <c r="ET69" s="26"/>
      <c r="EU69" s="26"/>
      <c r="EV69" s="26"/>
      <c r="EW69" s="26"/>
      <c r="EX69" s="26"/>
      <c r="EY69" s="26"/>
      <c r="EZ69" s="26"/>
      <c r="FA69" s="26"/>
      <c r="FB69" s="26"/>
      <c r="FC69" s="26"/>
      <c r="FD69" s="26"/>
      <c r="FE69" s="26"/>
      <c r="FF69" s="26"/>
      <c r="FG69" s="26"/>
      <c r="FH69" s="26"/>
      <c r="FI69" s="26"/>
      <c r="FJ69" s="26"/>
      <c r="FK69" s="26"/>
      <c r="FL69" s="26"/>
      <c r="FM69" s="26"/>
    </row>
    <row r="70" spans="1:169" s="18" customFormat="1" ht="12.75" customHeight="1">
      <c r="A70" s="626"/>
      <c r="B70" s="628"/>
      <c r="C70" s="628"/>
      <c r="D70" s="630"/>
      <c r="E70" s="632"/>
      <c r="F70" s="634"/>
      <c r="G70" s="439"/>
      <c r="H70" s="612"/>
      <c r="I70" s="612"/>
      <c r="J70" s="612"/>
      <c r="K70" s="612"/>
      <c r="L70" s="612"/>
      <c r="M70" s="624"/>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c r="BL70" s="26"/>
      <c r="BM70" s="26"/>
      <c r="BN70" s="26"/>
      <c r="BO70" s="26"/>
      <c r="BP70" s="26"/>
      <c r="BQ70" s="26"/>
      <c r="BR70" s="26"/>
      <c r="BS70" s="26"/>
      <c r="BT70" s="26"/>
      <c r="BU70" s="26"/>
      <c r="BV70" s="26"/>
      <c r="BW70" s="26"/>
      <c r="BX70" s="26"/>
      <c r="BY70" s="26"/>
      <c r="BZ70" s="26"/>
      <c r="CA70" s="26"/>
      <c r="CB70" s="26"/>
      <c r="CC70" s="26"/>
      <c r="CD70" s="26"/>
      <c r="CE70" s="26"/>
      <c r="CF70" s="26"/>
      <c r="CG70" s="26"/>
      <c r="CH70" s="26"/>
      <c r="CI70" s="26"/>
      <c r="CJ70" s="26"/>
      <c r="CK70" s="26"/>
      <c r="CL70" s="26"/>
      <c r="CM70" s="26"/>
      <c r="CN70" s="26"/>
      <c r="CO70" s="26"/>
      <c r="CP70" s="26"/>
      <c r="CQ70" s="26"/>
      <c r="CR70" s="26"/>
      <c r="CS70" s="26"/>
      <c r="CT70" s="26"/>
      <c r="CU70" s="26"/>
      <c r="CV70" s="26"/>
      <c r="CW70" s="26"/>
      <c r="CX70" s="26"/>
      <c r="CY70" s="26"/>
      <c r="CZ70" s="26"/>
      <c r="DA70" s="26"/>
      <c r="DB70" s="26"/>
      <c r="DC70" s="26"/>
      <c r="DD70" s="26"/>
      <c r="DE70" s="26"/>
      <c r="DF70" s="26"/>
      <c r="DG70" s="26"/>
      <c r="DH70" s="26"/>
      <c r="DI70" s="26"/>
      <c r="DJ70" s="26"/>
      <c r="DK70" s="26"/>
      <c r="DL70" s="26"/>
      <c r="DM70" s="26"/>
      <c r="DN70" s="26"/>
      <c r="DO70" s="26"/>
      <c r="DP70" s="26"/>
      <c r="DQ70" s="26"/>
      <c r="DR70" s="26"/>
      <c r="DS70" s="26"/>
      <c r="DT70" s="26"/>
      <c r="DU70" s="26"/>
      <c r="DV70" s="26"/>
      <c r="DW70" s="26"/>
      <c r="DX70" s="26"/>
      <c r="DY70" s="26"/>
      <c r="DZ70" s="26"/>
      <c r="EA70" s="26"/>
      <c r="EB70" s="26"/>
      <c r="EC70" s="26"/>
      <c r="ED70" s="26"/>
      <c r="EE70" s="26"/>
      <c r="EF70" s="26"/>
      <c r="EG70" s="26"/>
      <c r="EH70" s="26"/>
      <c r="EI70" s="26"/>
      <c r="EJ70" s="26"/>
      <c r="EK70" s="26"/>
      <c r="EL70" s="26"/>
      <c r="EM70" s="26"/>
      <c r="EN70" s="26"/>
      <c r="EO70" s="26"/>
      <c r="EP70" s="26"/>
      <c r="EQ70" s="26"/>
      <c r="ER70" s="26"/>
      <c r="ES70" s="26"/>
      <c r="ET70" s="26"/>
      <c r="EU70" s="26"/>
      <c r="EV70" s="26"/>
      <c r="EW70" s="26"/>
      <c r="EX70" s="26"/>
      <c r="EY70" s="26"/>
      <c r="EZ70" s="26"/>
      <c r="FA70" s="26"/>
      <c r="FB70" s="26"/>
      <c r="FC70" s="26"/>
      <c r="FD70" s="26"/>
      <c r="FE70" s="26"/>
      <c r="FF70" s="26"/>
      <c r="FG70" s="26"/>
      <c r="FH70" s="26"/>
      <c r="FI70" s="26"/>
      <c r="FJ70" s="26"/>
      <c r="FK70" s="26"/>
      <c r="FL70" s="26"/>
      <c r="FM70" s="26"/>
    </row>
    <row r="71" spans="1:169" s="18" customFormat="1" ht="12.75" customHeight="1">
      <c r="A71" s="626"/>
      <c r="B71" s="628"/>
      <c r="C71" s="628"/>
      <c r="D71" s="630"/>
      <c r="E71" s="632"/>
      <c r="F71" s="634"/>
      <c r="G71" s="439"/>
      <c r="H71" s="612"/>
      <c r="I71" s="612"/>
      <c r="J71" s="612"/>
      <c r="K71" s="612"/>
      <c r="L71" s="612"/>
      <c r="M71" s="624"/>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c r="BL71" s="26"/>
      <c r="BM71" s="26"/>
      <c r="BN71" s="26"/>
      <c r="BO71" s="26"/>
      <c r="BP71" s="26"/>
      <c r="BQ71" s="26"/>
      <c r="BR71" s="26"/>
      <c r="BS71" s="26"/>
      <c r="BT71" s="26"/>
      <c r="BU71" s="26"/>
      <c r="BV71" s="26"/>
      <c r="BW71" s="26"/>
      <c r="BX71" s="26"/>
      <c r="BY71" s="26"/>
      <c r="BZ71" s="26"/>
      <c r="CA71" s="26"/>
      <c r="CB71" s="26"/>
      <c r="CC71" s="26"/>
      <c r="CD71" s="26"/>
      <c r="CE71" s="26"/>
      <c r="CF71" s="26"/>
      <c r="CG71" s="26"/>
      <c r="CH71" s="26"/>
      <c r="CI71" s="26"/>
      <c r="CJ71" s="26"/>
      <c r="CK71" s="26"/>
      <c r="CL71" s="26"/>
      <c r="CM71" s="26"/>
      <c r="CN71" s="26"/>
      <c r="CO71" s="26"/>
      <c r="CP71" s="26"/>
      <c r="CQ71" s="26"/>
      <c r="CR71" s="26"/>
      <c r="CS71" s="26"/>
      <c r="CT71" s="26"/>
      <c r="CU71" s="26"/>
      <c r="CV71" s="26"/>
      <c r="CW71" s="26"/>
      <c r="CX71" s="26"/>
      <c r="CY71" s="26"/>
      <c r="CZ71" s="26"/>
      <c r="DA71" s="26"/>
      <c r="DB71" s="26"/>
      <c r="DC71" s="26"/>
      <c r="DD71" s="26"/>
      <c r="DE71" s="26"/>
      <c r="DF71" s="26"/>
      <c r="DG71" s="26"/>
      <c r="DH71" s="26"/>
      <c r="DI71" s="26"/>
      <c r="DJ71" s="26"/>
      <c r="DK71" s="26"/>
      <c r="DL71" s="26"/>
      <c r="DM71" s="26"/>
      <c r="DN71" s="26"/>
      <c r="DO71" s="26"/>
      <c r="DP71" s="26"/>
      <c r="DQ71" s="26"/>
      <c r="DR71" s="26"/>
      <c r="DS71" s="26"/>
      <c r="DT71" s="26"/>
      <c r="DU71" s="26"/>
      <c r="DV71" s="26"/>
      <c r="DW71" s="26"/>
      <c r="DX71" s="26"/>
      <c r="DY71" s="26"/>
      <c r="DZ71" s="26"/>
      <c r="EA71" s="26"/>
      <c r="EB71" s="26"/>
      <c r="EC71" s="26"/>
      <c r="ED71" s="26"/>
      <c r="EE71" s="26"/>
      <c r="EF71" s="26"/>
      <c r="EG71" s="26"/>
      <c r="EH71" s="26"/>
      <c r="EI71" s="26"/>
      <c r="EJ71" s="26"/>
      <c r="EK71" s="26"/>
      <c r="EL71" s="26"/>
      <c r="EM71" s="26"/>
      <c r="EN71" s="26"/>
      <c r="EO71" s="26"/>
      <c r="EP71" s="26"/>
      <c r="EQ71" s="26"/>
      <c r="ER71" s="26"/>
      <c r="ES71" s="26"/>
      <c r="ET71" s="26"/>
      <c r="EU71" s="26"/>
      <c r="EV71" s="26"/>
      <c r="EW71" s="26"/>
      <c r="EX71" s="26"/>
      <c r="EY71" s="26"/>
      <c r="EZ71" s="26"/>
      <c r="FA71" s="26"/>
      <c r="FB71" s="26"/>
      <c r="FC71" s="26"/>
      <c r="FD71" s="26"/>
      <c r="FE71" s="26"/>
      <c r="FF71" s="26"/>
      <c r="FG71" s="26"/>
      <c r="FH71" s="26"/>
      <c r="FI71" s="26"/>
      <c r="FJ71" s="26"/>
      <c r="FK71" s="26"/>
      <c r="FL71" s="26"/>
      <c r="FM71" s="26"/>
    </row>
    <row r="72" spans="1:169" s="18" customFormat="1" ht="12.75" hidden="1" customHeight="1">
      <c r="A72" s="626"/>
      <c r="B72" s="628"/>
      <c r="C72" s="628"/>
      <c r="D72" s="630"/>
      <c r="E72" s="632"/>
      <c r="F72" s="634"/>
      <c r="G72" s="439"/>
      <c r="H72" s="612"/>
      <c r="I72" s="612"/>
      <c r="J72" s="612"/>
      <c r="K72" s="612"/>
      <c r="L72" s="612"/>
      <c r="M72" s="624"/>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c r="BL72" s="26"/>
      <c r="BM72" s="26"/>
      <c r="BN72" s="26"/>
      <c r="BO72" s="26"/>
      <c r="BP72" s="26"/>
      <c r="BQ72" s="26"/>
      <c r="BR72" s="26"/>
      <c r="BS72" s="26"/>
      <c r="BT72" s="26"/>
      <c r="BU72" s="26"/>
      <c r="BV72" s="26"/>
      <c r="BW72" s="26"/>
      <c r="BX72" s="26"/>
      <c r="BY72" s="26"/>
      <c r="BZ72" s="26"/>
      <c r="CA72" s="26"/>
      <c r="CB72" s="26"/>
      <c r="CC72" s="26"/>
      <c r="CD72" s="26"/>
      <c r="CE72" s="26"/>
      <c r="CF72" s="26"/>
      <c r="CG72" s="26"/>
      <c r="CH72" s="26"/>
      <c r="CI72" s="26"/>
      <c r="CJ72" s="26"/>
      <c r="CK72" s="26"/>
      <c r="CL72" s="26"/>
      <c r="CM72" s="26"/>
      <c r="CN72" s="26"/>
      <c r="CO72" s="26"/>
      <c r="CP72" s="26"/>
      <c r="CQ72" s="26"/>
      <c r="CR72" s="26"/>
      <c r="CS72" s="26"/>
      <c r="CT72" s="26"/>
      <c r="CU72" s="26"/>
      <c r="CV72" s="26"/>
      <c r="CW72" s="26"/>
      <c r="CX72" s="26"/>
      <c r="CY72" s="26"/>
      <c r="CZ72" s="26"/>
      <c r="DA72" s="26"/>
      <c r="DB72" s="26"/>
      <c r="DC72" s="26"/>
      <c r="DD72" s="26"/>
      <c r="DE72" s="26"/>
      <c r="DF72" s="26"/>
      <c r="DG72" s="26"/>
      <c r="DH72" s="26"/>
      <c r="DI72" s="26"/>
      <c r="DJ72" s="26"/>
      <c r="DK72" s="26"/>
      <c r="DL72" s="26"/>
      <c r="DM72" s="26"/>
      <c r="DN72" s="26"/>
      <c r="DO72" s="26"/>
      <c r="DP72" s="26"/>
      <c r="DQ72" s="26"/>
      <c r="DR72" s="26"/>
      <c r="DS72" s="26"/>
      <c r="DT72" s="26"/>
      <c r="DU72" s="26"/>
      <c r="DV72" s="26"/>
      <c r="DW72" s="26"/>
      <c r="DX72" s="26"/>
      <c r="DY72" s="26"/>
      <c r="DZ72" s="26"/>
      <c r="EA72" s="26"/>
      <c r="EB72" s="26"/>
      <c r="EC72" s="26"/>
      <c r="ED72" s="26"/>
      <c r="EE72" s="26"/>
      <c r="EF72" s="26"/>
      <c r="EG72" s="26"/>
      <c r="EH72" s="26"/>
      <c r="EI72" s="26"/>
      <c r="EJ72" s="26"/>
      <c r="EK72" s="26"/>
      <c r="EL72" s="26"/>
      <c r="EM72" s="26"/>
      <c r="EN72" s="26"/>
      <c r="EO72" s="26"/>
      <c r="EP72" s="26"/>
      <c r="EQ72" s="26"/>
      <c r="ER72" s="26"/>
      <c r="ES72" s="26"/>
      <c r="ET72" s="26"/>
      <c r="EU72" s="26"/>
      <c r="EV72" s="26"/>
      <c r="EW72" s="26"/>
      <c r="EX72" s="26"/>
      <c r="EY72" s="26"/>
      <c r="EZ72" s="26"/>
      <c r="FA72" s="26"/>
      <c r="FB72" s="26"/>
      <c r="FC72" s="26"/>
      <c r="FD72" s="26"/>
      <c r="FE72" s="26"/>
      <c r="FF72" s="26"/>
      <c r="FG72" s="26"/>
      <c r="FH72" s="26"/>
      <c r="FI72" s="26"/>
      <c r="FJ72" s="26"/>
      <c r="FK72" s="26"/>
      <c r="FL72" s="26"/>
      <c r="FM72" s="26"/>
    </row>
    <row r="73" spans="1:169" s="18" customFormat="1" ht="13.5" hidden="1" customHeight="1">
      <c r="A73" s="626"/>
      <c r="B73" s="628"/>
      <c r="C73" s="628"/>
      <c r="D73" s="630"/>
      <c r="E73" s="632"/>
      <c r="F73" s="634"/>
      <c r="G73" s="439"/>
      <c r="H73" s="612"/>
      <c r="I73" s="612"/>
      <c r="J73" s="612"/>
      <c r="K73" s="612"/>
      <c r="L73" s="612"/>
      <c r="M73" s="624"/>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c r="BL73" s="26"/>
      <c r="BM73" s="26"/>
      <c r="BN73" s="26"/>
      <c r="BO73" s="26"/>
      <c r="BP73" s="26"/>
      <c r="BQ73" s="26"/>
      <c r="BR73" s="26"/>
      <c r="BS73" s="26"/>
      <c r="BT73" s="26"/>
      <c r="BU73" s="26"/>
      <c r="BV73" s="26"/>
      <c r="BW73" s="26"/>
      <c r="BX73" s="26"/>
      <c r="BY73" s="26"/>
      <c r="BZ73" s="26"/>
      <c r="CA73" s="26"/>
      <c r="CB73" s="26"/>
      <c r="CC73" s="26"/>
      <c r="CD73" s="26"/>
      <c r="CE73" s="26"/>
      <c r="CF73" s="26"/>
      <c r="CG73" s="26"/>
      <c r="CH73" s="26"/>
      <c r="CI73" s="26"/>
      <c r="CJ73" s="26"/>
      <c r="CK73" s="26"/>
      <c r="CL73" s="26"/>
      <c r="CM73" s="26"/>
      <c r="CN73" s="26"/>
      <c r="CO73" s="26"/>
      <c r="CP73" s="26"/>
      <c r="CQ73" s="26"/>
      <c r="CR73" s="26"/>
      <c r="CS73" s="26"/>
      <c r="CT73" s="26"/>
      <c r="CU73" s="26"/>
      <c r="CV73" s="26"/>
      <c r="CW73" s="26"/>
      <c r="CX73" s="26"/>
      <c r="CY73" s="26"/>
      <c r="CZ73" s="26"/>
      <c r="DA73" s="26"/>
      <c r="DB73" s="26"/>
      <c r="DC73" s="26"/>
      <c r="DD73" s="26"/>
      <c r="DE73" s="26"/>
      <c r="DF73" s="26"/>
      <c r="DG73" s="26"/>
      <c r="DH73" s="26"/>
      <c r="DI73" s="26"/>
      <c r="DJ73" s="26"/>
      <c r="DK73" s="26"/>
      <c r="DL73" s="26"/>
      <c r="DM73" s="26"/>
      <c r="DN73" s="26"/>
      <c r="DO73" s="26"/>
      <c r="DP73" s="26"/>
      <c r="DQ73" s="26"/>
      <c r="DR73" s="26"/>
      <c r="DS73" s="26"/>
      <c r="DT73" s="26"/>
      <c r="DU73" s="26"/>
      <c r="DV73" s="26"/>
      <c r="DW73" s="26"/>
      <c r="DX73" s="26"/>
      <c r="DY73" s="26"/>
      <c r="DZ73" s="26"/>
      <c r="EA73" s="26"/>
      <c r="EB73" s="26"/>
      <c r="EC73" s="26"/>
      <c r="ED73" s="26"/>
      <c r="EE73" s="26"/>
      <c r="EF73" s="26"/>
      <c r="EG73" s="26"/>
      <c r="EH73" s="26"/>
      <c r="EI73" s="26"/>
      <c r="EJ73" s="26"/>
      <c r="EK73" s="26"/>
      <c r="EL73" s="26"/>
      <c r="EM73" s="26"/>
      <c r="EN73" s="26"/>
      <c r="EO73" s="26"/>
      <c r="EP73" s="26"/>
      <c r="EQ73" s="26"/>
      <c r="ER73" s="26"/>
      <c r="ES73" s="26"/>
      <c r="ET73" s="26"/>
      <c r="EU73" s="26"/>
      <c r="EV73" s="26"/>
      <c r="EW73" s="26"/>
      <c r="EX73" s="26"/>
      <c r="EY73" s="26"/>
      <c r="EZ73" s="26"/>
      <c r="FA73" s="26"/>
      <c r="FB73" s="26"/>
      <c r="FC73" s="26"/>
      <c r="FD73" s="26"/>
      <c r="FE73" s="26"/>
      <c r="FF73" s="26"/>
      <c r="FG73" s="26"/>
      <c r="FH73" s="26"/>
      <c r="FI73" s="26"/>
      <c r="FJ73" s="26"/>
      <c r="FK73" s="26"/>
      <c r="FL73" s="26"/>
      <c r="FM73" s="26"/>
    </row>
    <row r="74" spans="1:169" hidden="1">
      <c r="A74" s="626"/>
      <c r="B74" s="628"/>
      <c r="C74" s="628"/>
      <c r="D74" s="630"/>
      <c r="E74" s="632"/>
      <c r="F74" s="634"/>
      <c r="G74" s="439"/>
      <c r="H74" s="612"/>
      <c r="I74" s="612"/>
      <c r="J74" s="612"/>
      <c r="K74" s="612"/>
      <c r="L74" s="612"/>
      <c r="M74" s="624"/>
      <c r="N74" s="26"/>
      <c r="O74" s="26"/>
    </row>
    <row r="75" spans="1:169" hidden="1">
      <c r="A75" s="626"/>
      <c r="B75" s="628"/>
      <c r="C75" s="628"/>
      <c r="D75" s="630"/>
      <c r="E75" s="632"/>
      <c r="F75" s="634"/>
      <c r="G75" s="439"/>
      <c r="H75" s="612"/>
      <c r="I75" s="612"/>
      <c r="J75" s="612"/>
      <c r="K75" s="612"/>
      <c r="L75" s="612"/>
      <c r="M75" s="624"/>
      <c r="N75" s="26"/>
      <c r="O75" s="26"/>
    </row>
    <row r="76" spans="1:169" hidden="1">
      <c r="A76" s="626"/>
      <c r="B76" s="628"/>
      <c r="C76" s="628"/>
      <c r="D76" s="630"/>
      <c r="E76" s="632"/>
      <c r="F76" s="634"/>
      <c r="G76" s="439"/>
      <c r="H76" s="612"/>
      <c r="I76" s="612"/>
      <c r="J76" s="612"/>
      <c r="K76" s="612"/>
      <c r="L76" s="612"/>
      <c r="M76" s="624"/>
      <c r="N76" s="26"/>
      <c r="O76" s="26"/>
    </row>
    <row r="77" spans="1:169" hidden="1">
      <c r="A77" s="626"/>
      <c r="B77" s="628"/>
      <c r="C77" s="628"/>
      <c r="D77" s="630"/>
      <c r="E77" s="632"/>
      <c r="F77" s="634"/>
      <c r="G77" s="439"/>
      <c r="H77" s="612"/>
      <c r="I77" s="612"/>
      <c r="J77" s="612"/>
      <c r="K77" s="612"/>
      <c r="L77" s="612"/>
      <c r="M77" s="624"/>
      <c r="N77" s="26"/>
      <c r="O77" s="26"/>
    </row>
    <row r="78" spans="1:169" ht="15.75" hidden="1" thickBot="1">
      <c r="A78" s="626"/>
      <c r="B78" s="628"/>
      <c r="C78" s="628"/>
      <c r="D78" s="630"/>
      <c r="E78" s="632"/>
      <c r="F78" s="634"/>
      <c r="G78" s="439"/>
      <c r="H78" s="612"/>
      <c r="I78" s="612"/>
      <c r="J78" s="612"/>
      <c r="K78" s="612"/>
      <c r="L78" s="612"/>
      <c r="M78" s="624"/>
      <c r="N78" s="26"/>
      <c r="O78" s="26"/>
    </row>
    <row r="79" spans="1:169" ht="15" hidden="1" customHeight="1">
      <c r="A79" s="625">
        <f>'7- Mapa Final'!A80</f>
        <v>8</v>
      </c>
      <c r="B79" s="627" t="str">
        <f>'7- Mapa Final'!B80</f>
        <v>Incendio dentro de la edificación</v>
      </c>
      <c r="C79" s="627" t="str">
        <f>'7- Mapa Final'!C80</f>
        <v>Exite acumulación de expedientes (toneladas de papel) en oficinas, corredores y cuartos acondicionados como archivos; muebles almacenados en cuartos de máquinas acondicionados como bodegas; insumos de uso para mantenimiento de los inmuebles tales como pinturas, pegantes, solventes, entre otros acumulados en bodega; insumos de aseo como alcohol, removedor de piso, desengrasante de superficies; el tanque de combustible de la planta eléctrica (ACPM), los residuos peligrosos, residuos aprovechables y residuos no aprovechables pueden generar un incendio de proporciones en caso de entrar en contacto con una fuente de ignición</v>
      </c>
      <c r="D79" s="629" t="str">
        <f>'7- Mapa Final'!J80</f>
        <v>Media - 3</v>
      </c>
      <c r="E79" s="631" t="str">
        <f>'7- Mapa Final'!K80</f>
        <v>Menor - 2</v>
      </c>
      <c r="F79" s="633" t="str">
        <f>'7- Mapa Final'!M80</f>
        <v>Moderado - 6</v>
      </c>
      <c r="G79" s="438"/>
      <c r="H79" s="668"/>
      <c r="I79" s="668"/>
      <c r="J79" s="668" t="s">
        <v>612</v>
      </c>
      <c r="K79" s="710">
        <v>45839</v>
      </c>
      <c r="L79" s="710">
        <v>45901</v>
      </c>
      <c r="M79" s="709"/>
    </row>
    <row r="80" spans="1:169">
      <c r="A80" s="626"/>
      <c r="B80" s="628"/>
      <c r="C80" s="628"/>
      <c r="D80" s="630"/>
      <c r="E80" s="632"/>
      <c r="F80" s="634"/>
      <c r="G80" s="439"/>
      <c r="H80" s="612"/>
      <c r="I80" s="612"/>
      <c r="J80" s="612"/>
      <c r="K80" s="612"/>
      <c r="L80" s="612"/>
      <c r="M80" s="624"/>
    </row>
    <row r="81" spans="1:13" hidden="1">
      <c r="A81" s="626"/>
      <c r="B81" s="628"/>
      <c r="C81" s="628"/>
      <c r="D81" s="630"/>
      <c r="E81" s="632"/>
      <c r="F81" s="634"/>
      <c r="G81" s="439"/>
      <c r="H81" s="612"/>
      <c r="I81" s="612"/>
      <c r="J81" s="612"/>
      <c r="K81" s="612"/>
      <c r="L81" s="612"/>
      <c r="M81" s="624"/>
    </row>
    <row r="82" spans="1:13">
      <c r="A82" s="626"/>
      <c r="B82" s="628"/>
      <c r="C82" s="628"/>
      <c r="D82" s="630"/>
      <c r="E82" s="632"/>
      <c r="F82" s="634"/>
      <c r="G82" s="439"/>
      <c r="H82" s="612"/>
      <c r="I82" s="612"/>
      <c r="J82" s="612"/>
      <c r="K82" s="612"/>
      <c r="L82" s="612"/>
      <c r="M82" s="624"/>
    </row>
    <row r="83" spans="1:13" hidden="1">
      <c r="A83" s="626"/>
      <c r="B83" s="628"/>
      <c r="C83" s="628"/>
      <c r="D83" s="630"/>
      <c r="E83" s="632"/>
      <c r="F83" s="634"/>
      <c r="G83" s="439"/>
      <c r="H83" s="612"/>
      <c r="I83" s="612"/>
      <c r="J83" s="612"/>
      <c r="K83" s="612"/>
      <c r="L83" s="612"/>
      <c r="M83" s="624"/>
    </row>
    <row r="84" spans="1:13" hidden="1">
      <c r="A84" s="626"/>
      <c r="B84" s="628"/>
      <c r="C84" s="628"/>
      <c r="D84" s="630"/>
      <c r="E84" s="632"/>
      <c r="F84" s="634"/>
      <c r="G84" s="439"/>
      <c r="H84" s="612"/>
      <c r="I84" s="612"/>
      <c r="J84" s="612"/>
      <c r="K84" s="612"/>
      <c r="L84" s="612"/>
      <c r="M84" s="624"/>
    </row>
    <row r="85" spans="1:13" hidden="1">
      <c r="A85" s="626"/>
      <c r="B85" s="628"/>
      <c r="C85" s="628"/>
      <c r="D85" s="630"/>
      <c r="E85" s="632"/>
      <c r="F85" s="634"/>
      <c r="G85" s="439"/>
      <c r="H85" s="612"/>
      <c r="I85" s="612"/>
      <c r="J85" s="612"/>
      <c r="K85" s="612"/>
      <c r="L85" s="612"/>
      <c r="M85" s="624"/>
    </row>
    <row r="86" spans="1:13" hidden="1">
      <c r="A86" s="626"/>
      <c r="B86" s="628"/>
      <c r="C86" s="628"/>
      <c r="D86" s="630"/>
      <c r="E86" s="632"/>
      <c r="F86" s="634"/>
      <c r="G86" s="439"/>
      <c r="H86" s="612"/>
      <c r="I86" s="612"/>
      <c r="J86" s="612"/>
      <c r="K86" s="612"/>
      <c r="L86" s="612"/>
      <c r="M86" s="624"/>
    </row>
    <row r="87" spans="1:13" hidden="1">
      <c r="A87" s="626"/>
      <c r="B87" s="628"/>
      <c r="C87" s="628"/>
      <c r="D87" s="630"/>
      <c r="E87" s="632"/>
      <c r="F87" s="634"/>
      <c r="G87" s="439"/>
      <c r="H87" s="612"/>
      <c r="I87" s="612"/>
      <c r="J87" s="612"/>
      <c r="K87" s="612"/>
      <c r="L87" s="612"/>
      <c r="M87" s="624"/>
    </row>
    <row r="88" spans="1:13" ht="15.75" hidden="1" thickBot="1">
      <c r="A88" s="626"/>
      <c r="B88" s="628"/>
      <c r="C88" s="628"/>
      <c r="D88" s="630"/>
      <c r="E88" s="632"/>
      <c r="F88" s="634"/>
      <c r="G88" s="439"/>
      <c r="H88" s="612"/>
      <c r="I88" s="612"/>
      <c r="J88" s="612"/>
      <c r="K88" s="612"/>
      <c r="L88" s="612"/>
      <c r="M88" s="624"/>
    </row>
    <row r="89" spans="1:13" ht="15" hidden="1" customHeight="1">
      <c r="A89" s="625">
        <f>'7- Mapa Final'!A90</f>
        <v>9</v>
      </c>
      <c r="B89" s="627" t="str">
        <f>'7- Mapa Final'!B90</f>
        <v>Inundación dentro de la edificación</v>
      </c>
      <c r="C89" s="627" t="str">
        <f>'7- Mapa Final'!C90</f>
        <v xml:space="preserve">El cambio climatico ha generado temporadas invernales muy fuertes, con torreciales aguaceros que desbordan el sistema de alcantarillas y de canaletas, inundando las plantas bajas de las edificaciones en las plantas bajas, donde se encuentran archivos y enseres almacenados, generando daños en documentos estratégicos en la gestion judicial. </v>
      </c>
      <c r="D89" s="629" t="str">
        <f>'7- Mapa Final'!J90</f>
        <v>Media - 3</v>
      </c>
      <c r="E89" s="631" t="str">
        <f>'7- Mapa Final'!K90</f>
        <v>Menor - 2</v>
      </c>
      <c r="F89" s="633" t="str">
        <f>'7- Mapa Final'!M90</f>
        <v>Moderado - 6</v>
      </c>
      <c r="G89" s="438"/>
      <c r="H89" s="668"/>
      <c r="I89" s="668"/>
      <c r="J89" s="668" t="s">
        <v>612</v>
      </c>
      <c r="K89" s="710">
        <v>45839</v>
      </c>
      <c r="L89" s="710">
        <v>45901</v>
      </c>
      <c r="M89" s="709"/>
    </row>
    <row r="90" spans="1:13">
      <c r="A90" s="626"/>
      <c r="B90" s="628"/>
      <c r="C90" s="628"/>
      <c r="D90" s="630"/>
      <c r="E90" s="632"/>
      <c r="F90" s="634"/>
      <c r="G90" s="439"/>
      <c r="H90" s="612"/>
      <c r="I90" s="612"/>
      <c r="J90" s="612"/>
      <c r="K90" s="612"/>
      <c r="L90" s="612"/>
      <c r="M90" s="624"/>
    </row>
    <row r="91" spans="1:13">
      <c r="A91" s="626"/>
      <c r="B91" s="628"/>
      <c r="C91" s="628"/>
      <c r="D91" s="630"/>
      <c r="E91" s="632"/>
      <c r="F91" s="634"/>
      <c r="G91" s="439"/>
      <c r="H91" s="612"/>
      <c r="I91" s="612"/>
      <c r="J91" s="612"/>
      <c r="K91" s="612"/>
      <c r="L91" s="612"/>
      <c r="M91" s="624"/>
    </row>
    <row r="92" spans="1:13" hidden="1">
      <c r="A92" s="626"/>
      <c r="B92" s="628"/>
      <c r="C92" s="628"/>
      <c r="D92" s="630"/>
      <c r="E92" s="632"/>
      <c r="F92" s="634"/>
      <c r="G92" s="439"/>
      <c r="H92" s="612"/>
      <c r="I92" s="612"/>
      <c r="J92" s="612"/>
      <c r="K92" s="612"/>
      <c r="L92" s="612"/>
      <c r="M92" s="624"/>
    </row>
    <row r="93" spans="1:13" hidden="1">
      <c r="A93" s="626"/>
      <c r="B93" s="628"/>
      <c r="C93" s="628"/>
      <c r="D93" s="630"/>
      <c r="E93" s="632"/>
      <c r="F93" s="634"/>
      <c r="G93" s="439"/>
      <c r="H93" s="612"/>
      <c r="I93" s="612"/>
      <c r="J93" s="612"/>
      <c r="K93" s="612"/>
      <c r="L93" s="612"/>
      <c r="M93" s="624"/>
    </row>
    <row r="94" spans="1:13" hidden="1">
      <c r="A94" s="626"/>
      <c r="B94" s="628"/>
      <c r="C94" s="628"/>
      <c r="D94" s="630"/>
      <c r="E94" s="632"/>
      <c r="F94" s="634"/>
      <c r="G94" s="439"/>
      <c r="H94" s="612"/>
      <c r="I94" s="612"/>
      <c r="J94" s="612"/>
      <c r="K94" s="612"/>
      <c r="L94" s="612"/>
      <c r="M94" s="624"/>
    </row>
    <row r="95" spans="1:13" hidden="1">
      <c r="A95" s="626"/>
      <c r="B95" s="628"/>
      <c r="C95" s="628"/>
      <c r="D95" s="630"/>
      <c r="E95" s="632"/>
      <c r="F95" s="634"/>
      <c r="G95" s="439"/>
      <c r="H95" s="612"/>
      <c r="I95" s="612"/>
      <c r="J95" s="612"/>
      <c r="K95" s="612"/>
      <c r="L95" s="612"/>
      <c r="M95" s="624"/>
    </row>
    <row r="96" spans="1:13" hidden="1">
      <c r="A96" s="626"/>
      <c r="B96" s="628"/>
      <c r="C96" s="628"/>
      <c r="D96" s="630"/>
      <c r="E96" s="632"/>
      <c r="F96" s="634"/>
      <c r="G96" s="439"/>
      <c r="H96" s="612"/>
      <c r="I96" s="612"/>
      <c r="J96" s="612"/>
      <c r="K96" s="612"/>
      <c r="L96" s="612"/>
      <c r="M96" s="624"/>
    </row>
    <row r="97" spans="1:13" hidden="1">
      <c r="A97" s="626"/>
      <c r="B97" s="628"/>
      <c r="C97" s="628"/>
      <c r="D97" s="630"/>
      <c r="E97" s="632"/>
      <c r="F97" s="634"/>
      <c r="G97" s="439"/>
      <c r="H97" s="612"/>
      <c r="I97" s="612"/>
      <c r="J97" s="612"/>
      <c r="K97" s="612"/>
      <c r="L97" s="612"/>
      <c r="M97" s="624"/>
    </row>
    <row r="98" spans="1:13" ht="15.75" hidden="1" thickBot="1">
      <c r="A98" s="626"/>
      <c r="B98" s="628"/>
      <c r="C98" s="628"/>
      <c r="D98" s="630"/>
      <c r="E98" s="632"/>
      <c r="F98" s="634"/>
      <c r="G98" s="439"/>
      <c r="H98" s="612"/>
      <c r="I98" s="612"/>
      <c r="J98" s="612"/>
      <c r="K98" s="612"/>
      <c r="L98" s="612"/>
      <c r="M98" s="624"/>
    </row>
    <row r="99" spans="1:13" ht="15" hidden="1" customHeight="1">
      <c r="A99" s="625">
        <f>'7- Mapa Final'!A100</f>
        <v>10</v>
      </c>
      <c r="B99" s="627" t="str">
        <f>'7- Mapa Final'!B100</f>
        <v>Diferencia entre el inventario Fisico y el Kardex (SICOF)-selectivo</v>
      </c>
      <c r="C99" s="627" t="str">
        <f>'7- Mapa Final'!C100</f>
        <v>El Kardex del almacen no refleja la realidad fisica del inventario</v>
      </c>
      <c r="D99" s="629" t="str">
        <f>'7- Mapa Final'!J100</f>
        <v>Baja - 2</v>
      </c>
      <c r="E99" s="631" t="str">
        <f>'7- Mapa Final'!K100</f>
        <v>Leve - 1</v>
      </c>
      <c r="F99" s="633" t="str">
        <f>'7- Mapa Final'!M100</f>
        <v>Bajo - 2</v>
      </c>
      <c r="G99" s="438"/>
      <c r="H99" s="668"/>
      <c r="I99" s="668"/>
      <c r="J99" s="668" t="s">
        <v>612</v>
      </c>
      <c r="K99" s="710">
        <v>45839</v>
      </c>
      <c r="L99" s="710">
        <v>45901</v>
      </c>
      <c r="M99" s="709"/>
    </row>
    <row r="100" spans="1:13">
      <c r="A100" s="626"/>
      <c r="B100" s="628"/>
      <c r="C100" s="628"/>
      <c r="D100" s="630"/>
      <c r="E100" s="632"/>
      <c r="F100" s="634"/>
      <c r="G100" s="439"/>
      <c r="H100" s="612"/>
      <c r="I100" s="612"/>
      <c r="J100" s="612"/>
      <c r="K100" s="612"/>
      <c r="L100" s="612"/>
      <c r="M100" s="624"/>
    </row>
    <row r="101" spans="1:13">
      <c r="A101" s="626"/>
      <c r="B101" s="628"/>
      <c r="C101" s="628"/>
      <c r="D101" s="630"/>
      <c r="E101" s="632"/>
      <c r="F101" s="634"/>
      <c r="G101" s="439"/>
      <c r="H101" s="612"/>
      <c r="I101" s="612"/>
      <c r="J101" s="612"/>
      <c r="K101" s="612"/>
      <c r="L101" s="612"/>
      <c r="M101" s="624"/>
    </row>
    <row r="102" spans="1:13">
      <c r="A102" s="626"/>
      <c r="B102" s="628"/>
      <c r="C102" s="628"/>
      <c r="D102" s="630"/>
      <c r="E102" s="632"/>
      <c r="F102" s="634"/>
      <c r="G102" s="439"/>
      <c r="H102" s="612"/>
      <c r="I102" s="612"/>
      <c r="J102" s="612"/>
      <c r="K102" s="612"/>
      <c r="L102" s="612"/>
      <c r="M102" s="624"/>
    </row>
    <row r="103" spans="1:13">
      <c r="A103" s="626"/>
      <c r="B103" s="628"/>
      <c r="C103" s="628"/>
      <c r="D103" s="630"/>
      <c r="E103" s="632"/>
      <c r="F103" s="634"/>
      <c r="G103" s="439"/>
      <c r="H103" s="612"/>
      <c r="I103" s="612"/>
      <c r="J103" s="612"/>
      <c r="K103" s="612"/>
      <c r="L103" s="612"/>
      <c r="M103" s="624"/>
    </row>
    <row r="104" spans="1:13">
      <c r="A104" s="626"/>
      <c r="B104" s="628"/>
      <c r="C104" s="628"/>
      <c r="D104" s="630"/>
      <c r="E104" s="632"/>
      <c r="F104" s="634"/>
      <c r="G104" s="439"/>
      <c r="H104" s="612"/>
      <c r="I104" s="612"/>
      <c r="J104" s="612"/>
      <c r="K104" s="612"/>
      <c r="L104" s="612"/>
      <c r="M104" s="624"/>
    </row>
    <row r="105" spans="1:13">
      <c r="A105" s="626"/>
      <c r="B105" s="628"/>
      <c r="C105" s="628"/>
      <c r="D105" s="630"/>
      <c r="E105" s="632"/>
      <c r="F105" s="634"/>
      <c r="G105" s="439"/>
      <c r="H105" s="612"/>
      <c r="I105" s="612"/>
      <c r="J105" s="612"/>
      <c r="K105" s="612"/>
      <c r="L105" s="612"/>
      <c r="M105" s="624"/>
    </row>
    <row r="106" spans="1:13">
      <c r="A106" s="626"/>
      <c r="B106" s="628"/>
      <c r="C106" s="628"/>
      <c r="D106" s="630"/>
      <c r="E106" s="632"/>
      <c r="F106" s="634"/>
      <c r="G106" s="439"/>
      <c r="H106" s="612"/>
      <c r="I106" s="612"/>
      <c r="J106" s="612"/>
      <c r="K106" s="612"/>
      <c r="L106" s="612"/>
      <c r="M106" s="624"/>
    </row>
    <row r="107" spans="1:13">
      <c r="A107" s="626"/>
      <c r="B107" s="628"/>
      <c r="C107" s="628"/>
      <c r="D107" s="630"/>
      <c r="E107" s="632"/>
      <c r="F107" s="634"/>
      <c r="G107" s="439"/>
      <c r="H107" s="612"/>
      <c r="I107" s="612"/>
      <c r="J107" s="612"/>
      <c r="K107" s="612"/>
      <c r="L107" s="612"/>
      <c r="M107" s="624"/>
    </row>
    <row r="108" spans="1:13" ht="15.75" thickBot="1">
      <c r="A108" s="626"/>
      <c r="B108" s="628"/>
      <c r="C108" s="628"/>
      <c r="D108" s="630"/>
      <c r="E108" s="632"/>
      <c r="F108" s="634"/>
      <c r="G108" s="439"/>
      <c r="H108" s="612"/>
      <c r="I108" s="612"/>
      <c r="J108" s="612"/>
      <c r="K108" s="612"/>
      <c r="L108" s="612"/>
      <c r="M108" s="624"/>
    </row>
    <row r="109" spans="1:13" ht="15" customHeight="1">
      <c r="A109" s="625">
        <f>'7- Mapa Final'!A110</f>
        <v>11</v>
      </c>
      <c r="B109" s="627" t="str">
        <f>'7- Mapa Final'!B110</f>
        <v>Daños en los equipos instalados en los inmuebles a cargo del Nivel Central, por falta de mantenimiento</v>
      </c>
      <c r="C109" s="627" t="str">
        <f>'7- Mapa Final'!C110</f>
        <v>Posibilidad de cortes en servicios de energía, agua, ascensores, que afecten el normal funcionamiento de las dependencias ubicadas en los inmuebles a cargo  del nivel centra</v>
      </c>
      <c r="D109" s="629" t="str">
        <f>'7- Mapa Final'!J110</f>
        <v>Media - 3</v>
      </c>
      <c r="E109" s="631" t="str">
        <f>'7- Mapa Final'!K110</f>
        <v>Menor - 2</v>
      </c>
      <c r="F109" s="633" t="str">
        <f>'7- Mapa Final'!M110</f>
        <v>Moderado - 6</v>
      </c>
      <c r="G109" s="438"/>
      <c r="H109" s="668"/>
      <c r="I109" s="668"/>
      <c r="J109" s="668" t="s">
        <v>612</v>
      </c>
      <c r="K109" s="710">
        <v>45839</v>
      </c>
      <c r="L109" s="710">
        <v>45901</v>
      </c>
      <c r="M109" s="709"/>
    </row>
    <row r="110" spans="1:13">
      <c r="A110" s="626"/>
      <c r="B110" s="628"/>
      <c r="C110" s="628"/>
      <c r="D110" s="630"/>
      <c r="E110" s="632"/>
      <c r="F110" s="634"/>
      <c r="G110" s="439"/>
      <c r="H110" s="612"/>
      <c r="I110" s="612"/>
      <c r="J110" s="612"/>
      <c r="K110" s="612"/>
      <c r="L110" s="612"/>
      <c r="M110" s="624"/>
    </row>
    <row r="111" spans="1:13">
      <c r="A111" s="626"/>
      <c r="B111" s="628"/>
      <c r="C111" s="628"/>
      <c r="D111" s="630"/>
      <c r="E111" s="632"/>
      <c r="F111" s="634"/>
      <c r="G111" s="439"/>
      <c r="H111" s="612"/>
      <c r="I111" s="612"/>
      <c r="J111" s="612"/>
      <c r="K111" s="612"/>
      <c r="L111" s="612"/>
      <c r="M111" s="624"/>
    </row>
    <row r="112" spans="1:13">
      <c r="A112" s="626"/>
      <c r="B112" s="628"/>
      <c r="C112" s="628"/>
      <c r="D112" s="630"/>
      <c r="E112" s="632"/>
      <c r="F112" s="634"/>
      <c r="G112" s="439"/>
      <c r="H112" s="612"/>
      <c r="I112" s="612"/>
      <c r="J112" s="612"/>
      <c r="K112" s="612"/>
      <c r="L112" s="612"/>
      <c r="M112" s="624"/>
    </row>
    <row r="113" spans="1:13" hidden="1">
      <c r="A113" s="626"/>
      <c r="B113" s="628"/>
      <c r="C113" s="628"/>
      <c r="D113" s="630"/>
      <c r="E113" s="632"/>
      <c r="F113" s="634"/>
      <c r="G113" s="439"/>
      <c r="H113" s="612"/>
      <c r="I113" s="612"/>
      <c r="J113" s="612"/>
      <c r="K113" s="612"/>
      <c r="L113" s="612"/>
      <c r="M113" s="624"/>
    </row>
    <row r="114" spans="1:13" hidden="1">
      <c r="A114" s="626"/>
      <c r="B114" s="628"/>
      <c r="C114" s="628"/>
      <c r="D114" s="630"/>
      <c r="E114" s="632"/>
      <c r="F114" s="634"/>
      <c r="G114" s="439"/>
      <c r="H114" s="612"/>
      <c r="I114" s="612"/>
      <c r="J114" s="612"/>
      <c r="K114" s="612"/>
      <c r="L114" s="612"/>
      <c r="M114" s="624"/>
    </row>
    <row r="115" spans="1:13" hidden="1">
      <c r="A115" s="626"/>
      <c r="B115" s="628"/>
      <c r="C115" s="628"/>
      <c r="D115" s="630"/>
      <c r="E115" s="632"/>
      <c r="F115" s="634"/>
      <c r="G115" s="439"/>
      <c r="H115" s="612"/>
      <c r="I115" s="612"/>
      <c r="J115" s="612"/>
      <c r="K115" s="612"/>
      <c r="L115" s="612"/>
      <c r="M115" s="624"/>
    </row>
    <row r="116" spans="1:13" hidden="1">
      <c r="A116" s="626"/>
      <c r="B116" s="628"/>
      <c r="C116" s="628"/>
      <c r="D116" s="630"/>
      <c r="E116" s="632"/>
      <c r="F116" s="634"/>
      <c r="G116" s="439"/>
      <c r="H116" s="612"/>
      <c r="I116" s="612"/>
      <c r="J116" s="612"/>
      <c r="K116" s="612"/>
      <c r="L116" s="612"/>
      <c r="M116" s="624"/>
    </row>
    <row r="117" spans="1:13" hidden="1">
      <c r="A117" s="626"/>
      <c r="B117" s="628"/>
      <c r="C117" s="628"/>
      <c r="D117" s="630"/>
      <c r="E117" s="632"/>
      <c r="F117" s="634"/>
      <c r="G117" s="439"/>
      <c r="H117" s="612"/>
      <c r="I117" s="612"/>
      <c r="J117" s="612"/>
      <c r="K117" s="612"/>
      <c r="L117" s="612"/>
      <c r="M117" s="624"/>
    </row>
    <row r="118" spans="1:13" ht="15.75" hidden="1" thickBot="1">
      <c r="A118" s="626"/>
      <c r="B118" s="628"/>
      <c r="C118" s="628"/>
      <c r="D118" s="630"/>
      <c r="E118" s="632"/>
      <c r="F118" s="634"/>
      <c r="G118" s="439"/>
      <c r="H118" s="612"/>
      <c r="I118" s="612"/>
      <c r="J118" s="612"/>
      <c r="K118" s="612"/>
      <c r="L118" s="612"/>
      <c r="M118" s="624"/>
    </row>
    <row r="119" spans="1:13" ht="15" hidden="1" customHeight="1">
      <c r="A119" s="625">
        <f>'7- Mapa Final'!A120</f>
        <v>12</v>
      </c>
      <c r="B119" s="627" t="str">
        <f>'7- Mapa Final'!B120</f>
        <v xml:space="preserve">Recibir dádivas o beneficios a nombre propio o de terceros para  afectar la seguridad o confidencialidad de la información   </v>
      </c>
      <c r="C119" s="627" t="str">
        <f>'7- Mapa Final'!C120</f>
        <v>Recibir dádivas o beneficios a nombre propio o de terceros por   revelar información confidencial,  alterar, retener o no publicar información.</v>
      </c>
      <c r="D119" s="629" t="str">
        <f>'7- Mapa Final'!J120</f>
        <v>Muy Baja - 1</v>
      </c>
      <c r="E119" s="631" t="str">
        <f>'7- Mapa Final'!K120</f>
        <v>Catastrófico - 5</v>
      </c>
      <c r="F119" s="633" t="str">
        <f>'7- Mapa Final'!M120</f>
        <v>Extremo - 5</v>
      </c>
      <c r="G119" s="438"/>
      <c r="H119" s="668"/>
      <c r="I119" s="668"/>
      <c r="J119" s="668"/>
      <c r="K119" s="668"/>
      <c r="L119" s="668"/>
      <c r="M119" s="709"/>
    </row>
    <row r="120" spans="1:13" hidden="1">
      <c r="A120" s="626"/>
      <c r="B120" s="628"/>
      <c r="C120" s="628"/>
      <c r="D120" s="630"/>
      <c r="E120" s="632"/>
      <c r="F120" s="634"/>
      <c r="G120" s="439"/>
      <c r="H120" s="612"/>
      <c r="I120" s="612"/>
      <c r="J120" s="612"/>
      <c r="K120" s="612"/>
      <c r="L120" s="612"/>
      <c r="M120" s="624"/>
    </row>
    <row r="121" spans="1:13" hidden="1">
      <c r="A121" s="626"/>
      <c r="B121" s="628"/>
      <c r="C121" s="628"/>
      <c r="D121" s="630"/>
      <c r="E121" s="632"/>
      <c r="F121" s="634"/>
      <c r="G121" s="439"/>
      <c r="H121" s="612"/>
      <c r="I121" s="612"/>
      <c r="J121" s="612"/>
      <c r="K121" s="612"/>
      <c r="L121" s="612"/>
      <c r="M121" s="624"/>
    </row>
    <row r="122" spans="1:13" hidden="1">
      <c r="A122" s="626"/>
      <c r="B122" s="628"/>
      <c r="C122" s="628"/>
      <c r="D122" s="630"/>
      <c r="E122" s="632"/>
      <c r="F122" s="634"/>
      <c r="G122" s="439"/>
      <c r="H122" s="612"/>
      <c r="I122" s="612"/>
      <c r="J122" s="612"/>
      <c r="K122" s="612"/>
      <c r="L122" s="612"/>
      <c r="M122" s="624"/>
    </row>
    <row r="123" spans="1:13" hidden="1">
      <c r="A123" s="626"/>
      <c r="B123" s="628"/>
      <c r="C123" s="628"/>
      <c r="D123" s="630"/>
      <c r="E123" s="632"/>
      <c r="F123" s="634"/>
      <c r="G123" s="439"/>
      <c r="H123" s="612"/>
      <c r="I123" s="612"/>
      <c r="J123" s="612"/>
      <c r="K123" s="612"/>
      <c r="L123" s="612"/>
      <c r="M123" s="624"/>
    </row>
    <row r="124" spans="1:13" hidden="1">
      <c r="A124" s="626"/>
      <c r="B124" s="628"/>
      <c r="C124" s="628"/>
      <c r="D124" s="630"/>
      <c r="E124" s="632"/>
      <c r="F124" s="634"/>
      <c r="G124" s="439"/>
      <c r="H124" s="612"/>
      <c r="I124" s="612"/>
      <c r="J124" s="612"/>
      <c r="K124" s="612"/>
      <c r="L124" s="612"/>
      <c r="M124" s="624"/>
    </row>
    <row r="125" spans="1:13" hidden="1">
      <c r="A125" s="626"/>
      <c r="B125" s="628"/>
      <c r="C125" s="628"/>
      <c r="D125" s="630"/>
      <c r="E125" s="632"/>
      <c r="F125" s="634"/>
      <c r="G125" s="439"/>
      <c r="H125" s="612"/>
      <c r="I125" s="612"/>
      <c r="J125" s="612"/>
      <c r="K125" s="612"/>
      <c r="L125" s="612"/>
      <c r="M125" s="624"/>
    </row>
    <row r="126" spans="1:13" hidden="1">
      <c r="A126" s="626"/>
      <c r="B126" s="628"/>
      <c r="C126" s="628"/>
      <c r="D126" s="630"/>
      <c r="E126" s="632"/>
      <c r="F126" s="634"/>
      <c r="G126" s="439"/>
      <c r="H126" s="612"/>
      <c r="I126" s="612"/>
      <c r="J126" s="612"/>
      <c r="K126" s="612"/>
      <c r="L126" s="612"/>
      <c r="M126" s="624"/>
    </row>
    <row r="127" spans="1:13" hidden="1">
      <c r="A127" s="626"/>
      <c r="B127" s="628"/>
      <c r="C127" s="628"/>
      <c r="D127" s="630"/>
      <c r="E127" s="632"/>
      <c r="F127" s="634"/>
      <c r="G127" s="439"/>
      <c r="H127" s="612"/>
      <c r="I127" s="612"/>
      <c r="J127" s="612"/>
      <c r="K127" s="612"/>
      <c r="L127" s="612"/>
      <c r="M127" s="624"/>
    </row>
    <row r="128" spans="1:13" ht="15.75" hidden="1" thickBot="1">
      <c r="A128" s="626"/>
      <c r="B128" s="628"/>
      <c r="C128" s="628"/>
      <c r="D128" s="630"/>
      <c r="E128" s="632"/>
      <c r="F128" s="634"/>
      <c r="G128" s="439"/>
      <c r="H128" s="612"/>
      <c r="I128" s="612"/>
      <c r="J128" s="612"/>
      <c r="K128" s="612"/>
      <c r="L128" s="612"/>
      <c r="M128" s="624"/>
    </row>
    <row r="129" spans="1:13" ht="15" hidden="1" customHeight="1">
      <c r="A129" s="625">
        <f>'7- Mapa Final'!A130</f>
        <v>13</v>
      </c>
      <c r="B129" s="627" t="str">
        <f>'7- Mapa Final'!B130</f>
        <v>Ofrecer, prometer, entregar, aceptar o solicitar una ventaja indebida para la adquisición de bienes y servicios</v>
      </c>
      <c r="C129" s="627" t="str">
        <f>'7- Mapa Final'!C130</f>
        <v>Incorporar condiciones o requisitos que favorezcan a un proveedor en particular y/o una caracteristica o cualidad de un bien o servicio en especial</v>
      </c>
      <c r="D129" s="629" t="str">
        <f>'7- Mapa Final'!J130</f>
        <v>Muy Baja - 1</v>
      </c>
      <c r="E129" s="631" t="e">
        <f>'7- Mapa Final'!K130</f>
        <v>#VALUE!</v>
      </c>
      <c r="F129" s="633" t="e">
        <f>'7- Mapa Final'!M130</f>
        <v>#VALUE!</v>
      </c>
      <c r="G129" s="438"/>
      <c r="H129" s="668"/>
      <c r="I129" s="668"/>
      <c r="J129" s="668"/>
      <c r="K129" s="668"/>
      <c r="L129" s="668"/>
      <c r="M129" s="709"/>
    </row>
    <row r="130" spans="1:13" hidden="1">
      <c r="A130" s="626"/>
      <c r="B130" s="628"/>
      <c r="C130" s="628"/>
      <c r="D130" s="630"/>
      <c r="E130" s="632"/>
      <c r="F130" s="634"/>
      <c r="G130" s="439"/>
      <c r="H130" s="612"/>
      <c r="I130" s="612"/>
      <c r="J130" s="612"/>
      <c r="K130" s="612"/>
      <c r="L130" s="612"/>
      <c r="M130" s="624"/>
    </row>
    <row r="131" spans="1:13" hidden="1">
      <c r="A131" s="626"/>
      <c r="B131" s="628"/>
      <c r="C131" s="628"/>
      <c r="D131" s="630"/>
      <c r="E131" s="632"/>
      <c r="F131" s="634"/>
      <c r="G131" s="439"/>
      <c r="H131" s="612"/>
      <c r="I131" s="612"/>
      <c r="J131" s="612"/>
      <c r="K131" s="612"/>
      <c r="L131" s="612"/>
      <c r="M131" s="624"/>
    </row>
    <row r="132" spans="1:13" hidden="1">
      <c r="A132" s="626"/>
      <c r="B132" s="628"/>
      <c r="C132" s="628"/>
      <c r="D132" s="630"/>
      <c r="E132" s="632"/>
      <c r="F132" s="634"/>
      <c r="G132" s="439"/>
      <c r="H132" s="612"/>
      <c r="I132" s="612"/>
      <c r="J132" s="612"/>
      <c r="K132" s="612"/>
      <c r="L132" s="612"/>
      <c r="M132" s="624"/>
    </row>
    <row r="133" spans="1:13" hidden="1">
      <c r="A133" s="626"/>
      <c r="B133" s="628"/>
      <c r="C133" s="628"/>
      <c r="D133" s="630"/>
      <c r="E133" s="632"/>
      <c r="F133" s="634"/>
      <c r="G133" s="439"/>
      <c r="H133" s="612"/>
      <c r="I133" s="612"/>
      <c r="J133" s="612"/>
      <c r="K133" s="612"/>
      <c r="L133" s="612"/>
      <c r="M133" s="624"/>
    </row>
    <row r="134" spans="1:13" hidden="1">
      <c r="A134" s="626"/>
      <c r="B134" s="628"/>
      <c r="C134" s="628"/>
      <c r="D134" s="630"/>
      <c r="E134" s="632"/>
      <c r="F134" s="634"/>
      <c r="G134" s="439"/>
      <c r="H134" s="612"/>
      <c r="I134" s="612"/>
      <c r="J134" s="612"/>
      <c r="K134" s="612"/>
      <c r="L134" s="612"/>
      <c r="M134" s="624"/>
    </row>
    <row r="135" spans="1:13" hidden="1">
      <c r="A135" s="626"/>
      <c r="B135" s="628"/>
      <c r="C135" s="628"/>
      <c r="D135" s="630"/>
      <c r="E135" s="632"/>
      <c r="F135" s="634"/>
      <c r="G135" s="439"/>
      <c r="H135" s="612"/>
      <c r="I135" s="612"/>
      <c r="J135" s="612"/>
      <c r="K135" s="612"/>
      <c r="L135" s="612"/>
      <c r="M135" s="624"/>
    </row>
    <row r="136" spans="1:13" hidden="1">
      <c r="A136" s="626"/>
      <c r="B136" s="628"/>
      <c r="C136" s="628"/>
      <c r="D136" s="630"/>
      <c r="E136" s="632"/>
      <c r="F136" s="634"/>
      <c r="G136" s="439"/>
      <c r="H136" s="612"/>
      <c r="I136" s="612"/>
      <c r="J136" s="612"/>
      <c r="K136" s="612"/>
      <c r="L136" s="612"/>
      <c r="M136" s="624"/>
    </row>
    <row r="137" spans="1:13" hidden="1">
      <c r="A137" s="626"/>
      <c r="B137" s="628"/>
      <c r="C137" s="628"/>
      <c r="D137" s="630"/>
      <c r="E137" s="632"/>
      <c r="F137" s="634"/>
      <c r="G137" s="439"/>
      <c r="H137" s="612"/>
      <c r="I137" s="612"/>
      <c r="J137" s="612"/>
      <c r="K137" s="612"/>
      <c r="L137" s="612"/>
      <c r="M137" s="624"/>
    </row>
    <row r="138" spans="1:13" ht="15.75" hidden="1" thickBot="1">
      <c r="A138" s="626"/>
      <c r="B138" s="628"/>
      <c r="C138" s="628"/>
      <c r="D138" s="630"/>
      <c r="E138" s="632"/>
      <c r="F138" s="634"/>
      <c r="G138" s="439"/>
      <c r="H138" s="612"/>
      <c r="I138" s="612"/>
      <c r="J138" s="612"/>
      <c r="K138" s="612"/>
      <c r="L138" s="612"/>
      <c r="M138" s="624"/>
    </row>
    <row r="139" spans="1:13" ht="15" hidden="1" customHeight="1">
      <c r="A139" s="625">
        <f>'7- Mapa Final'!A140</f>
        <v>14</v>
      </c>
      <c r="B139" s="627" t="str">
        <f>'7- Mapa Final'!B140</f>
        <v>Ofrecer, prometer, entregar, aceptar o solicitar una ventaja indebida para recibir bienes o servicios que no satisfacen las condiciones establecidas en los contratos y especificaciones técnicas</v>
      </c>
      <c r="C139" s="627" t="str">
        <f>'7- Mapa Final'!C140</f>
        <v xml:space="preserve">Cuando el supervisor y/o interventor en menoscabo de los intereses Institucionales y/o del Estado desvie, manipule, oculte, o se abstenga de brindar información sobre incumplimientos técnicos, financieros, contables, jurídicos y/o administrativos en la ejecución del contrato
 </v>
      </c>
      <c r="D139" s="629" t="str">
        <f>'7- Mapa Final'!J140</f>
        <v>Muy Baja - 1</v>
      </c>
      <c r="E139" s="631" t="e">
        <f>'7- Mapa Final'!K140</f>
        <v>#VALUE!</v>
      </c>
      <c r="F139" s="633" t="e">
        <f>'7- Mapa Final'!M140</f>
        <v>#VALUE!</v>
      </c>
      <c r="G139" s="438"/>
      <c r="H139" s="668"/>
      <c r="I139" s="668"/>
      <c r="J139" s="668"/>
      <c r="K139" s="668"/>
      <c r="L139" s="668"/>
      <c r="M139" s="709"/>
    </row>
    <row r="140" spans="1:13" hidden="1">
      <c r="A140" s="626"/>
      <c r="B140" s="628"/>
      <c r="C140" s="628"/>
      <c r="D140" s="630"/>
      <c r="E140" s="632"/>
      <c r="F140" s="634"/>
      <c r="G140" s="439"/>
      <c r="H140" s="612"/>
      <c r="I140" s="612"/>
      <c r="J140" s="612"/>
      <c r="K140" s="612"/>
      <c r="L140" s="612"/>
      <c r="M140" s="624"/>
    </row>
    <row r="141" spans="1:13" hidden="1">
      <c r="A141" s="626"/>
      <c r="B141" s="628"/>
      <c r="C141" s="628"/>
      <c r="D141" s="630"/>
      <c r="E141" s="632"/>
      <c r="F141" s="634"/>
      <c r="G141" s="439"/>
      <c r="H141" s="612"/>
      <c r="I141" s="612"/>
      <c r="J141" s="612"/>
      <c r="K141" s="612"/>
      <c r="L141" s="612"/>
      <c r="M141" s="624"/>
    </row>
    <row r="142" spans="1:13" hidden="1">
      <c r="A142" s="626"/>
      <c r="B142" s="628"/>
      <c r="C142" s="628"/>
      <c r="D142" s="630"/>
      <c r="E142" s="632"/>
      <c r="F142" s="634"/>
      <c r="G142" s="439"/>
      <c r="H142" s="612"/>
      <c r="I142" s="612"/>
      <c r="J142" s="612"/>
      <c r="K142" s="612"/>
      <c r="L142" s="612"/>
      <c r="M142" s="624"/>
    </row>
    <row r="143" spans="1:13" hidden="1">
      <c r="A143" s="626"/>
      <c r="B143" s="628"/>
      <c r="C143" s="628"/>
      <c r="D143" s="630"/>
      <c r="E143" s="632"/>
      <c r="F143" s="634"/>
      <c r="G143" s="439"/>
      <c r="H143" s="612"/>
      <c r="I143" s="612"/>
      <c r="J143" s="612"/>
      <c r="K143" s="612"/>
      <c r="L143" s="612"/>
      <c r="M143" s="624"/>
    </row>
    <row r="144" spans="1:13" hidden="1">
      <c r="A144" s="626"/>
      <c r="B144" s="628"/>
      <c r="C144" s="628"/>
      <c r="D144" s="630"/>
      <c r="E144" s="632"/>
      <c r="F144" s="634"/>
      <c r="G144" s="439"/>
      <c r="H144" s="612"/>
      <c r="I144" s="612"/>
      <c r="J144" s="612"/>
      <c r="K144" s="612"/>
      <c r="L144" s="612"/>
      <c r="M144" s="624"/>
    </row>
    <row r="145" spans="1:13" hidden="1">
      <c r="A145" s="626"/>
      <c r="B145" s="628"/>
      <c r="C145" s="628"/>
      <c r="D145" s="630"/>
      <c r="E145" s="632"/>
      <c r="F145" s="634"/>
      <c r="G145" s="439"/>
      <c r="H145" s="612"/>
      <c r="I145" s="612"/>
      <c r="J145" s="612"/>
      <c r="K145" s="612"/>
      <c r="L145" s="612"/>
      <c r="M145" s="624"/>
    </row>
    <row r="146" spans="1:13" hidden="1">
      <c r="A146" s="626"/>
      <c r="B146" s="628"/>
      <c r="C146" s="628"/>
      <c r="D146" s="630"/>
      <c r="E146" s="632"/>
      <c r="F146" s="634"/>
      <c r="G146" s="439"/>
      <c r="H146" s="612"/>
      <c r="I146" s="612"/>
      <c r="J146" s="612"/>
      <c r="K146" s="612"/>
      <c r="L146" s="612"/>
      <c r="M146" s="624"/>
    </row>
    <row r="147" spans="1:13" hidden="1">
      <c r="A147" s="626"/>
      <c r="B147" s="628"/>
      <c r="C147" s="628"/>
      <c r="D147" s="630"/>
      <c r="E147" s="632"/>
      <c r="F147" s="634"/>
      <c r="G147" s="439"/>
      <c r="H147" s="612"/>
      <c r="I147" s="612"/>
      <c r="J147" s="612"/>
      <c r="K147" s="612"/>
      <c r="L147" s="612"/>
      <c r="M147" s="624"/>
    </row>
    <row r="148" spans="1:13" ht="15.75" hidden="1" thickBot="1">
      <c r="A148" s="626"/>
      <c r="B148" s="628"/>
      <c r="C148" s="628"/>
      <c r="D148" s="630"/>
      <c r="E148" s="632"/>
      <c r="F148" s="634"/>
      <c r="G148" s="439"/>
      <c r="H148" s="612"/>
      <c r="I148" s="612"/>
      <c r="J148" s="612"/>
      <c r="K148" s="612"/>
      <c r="L148" s="612"/>
      <c r="M148" s="624"/>
    </row>
    <row r="149" spans="1:13" ht="15" hidden="1" customHeight="1">
      <c r="A149" s="625">
        <f>'7- Mapa Final'!A150</f>
        <v>15</v>
      </c>
      <c r="B149" s="627" t="str">
        <f>'7- Mapa Final'!B150</f>
        <v>Ofrecer, prometer, entregar, aceptar o solicitar una ventaja indebida para permitir el uso de los bienes muebles e inmubles, equipos y consumibles de la entidad con destino diferente a lo establecido.</v>
      </c>
      <c r="C149" s="627" t="str">
        <f>'7- Mapa Final'!C150</f>
        <v xml:space="preserve">Permitir el uso o destinación de los bienes muebles, inmuebles,  equipos y consumibles de la entidad con proposito diferente a lo establecido </v>
      </c>
      <c r="D149" s="629" t="str">
        <f>'7- Mapa Final'!J150</f>
        <v>Muy Baja - 1</v>
      </c>
      <c r="E149" s="631" t="e">
        <f>'7- Mapa Final'!K150</f>
        <v>#VALUE!</v>
      </c>
      <c r="F149" s="633" t="e">
        <f>'7- Mapa Final'!M150</f>
        <v>#VALUE!</v>
      </c>
      <c r="G149" s="438"/>
      <c r="H149" s="668"/>
      <c r="I149" s="668"/>
      <c r="J149" s="668"/>
      <c r="K149" s="668"/>
      <c r="L149" s="668"/>
      <c r="M149" s="709"/>
    </row>
    <row r="150" spans="1:13" hidden="1">
      <c r="A150" s="626"/>
      <c r="B150" s="628"/>
      <c r="C150" s="628"/>
      <c r="D150" s="630"/>
      <c r="E150" s="632"/>
      <c r="F150" s="634"/>
      <c r="G150" s="439"/>
      <c r="H150" s="612"/>
      <c r="I150" s="612"/>
      <c r="J150" s="612"/>
      <c r="K150" s="612"/>
      <c r="L150" s="612"/>
      <c r="M150" s="624"/>
    </row>
    <row r="151" spans="1:13" hidden="1">
      <c r="A151" s="626"/>
      <c r="B151" s="628"/>
      <c r="C151" s="628"/>
      <c r="D151" s="630"/>
      <c r="E151" s="632"/>
      <c r="F151" s="634"/>
      <c r="G151" s="439"/>
      <c r="H151" s="612"/>
      <c r="I151" s="612"/>
      <c r="J151" s="612"/>
      <c r="K151" s="612"/>
      <c r="L151" s="612"/>
      <c r="M151" s="624"/>
    </row>
    <row r="152" spans="1:13" hidden="1">
      <c r="A152" s="626"/>
      <c r="B152" s="628"/>
      <c r="C152" s="628"/>
      <c r="D152" s="630"/>
      <c r="E152" s="632"/>
      <c r="F152" s="634"/>
      <c r="G152" s="439"/>
      <c r="H152" s="612"/>
      <c r="I152" s="612"/>
      <c r="J152" s="612"/>
      <c r="K152" s="612"/>
      <c r="L152" s="612"/>
      <c r="M152" s="624"/>
    </row>
    <row r="153" spans="1:13" hidden="1">
      <c r="A153" s="626"/>
      <c r="B153" s="628"/>
      <c r="C153" s="628"/>
      <c r="D153" s="630"/>
      <c r="E153" s="632"/>
      <c r="F153" s="634"/>
      <c r="G153" s="439"/>
      <c r="H153" s="612"/>
      <c r="I153" s="612"/>
      <c r="J153" s="612"/>
      <c r="K153" s="612"/>
      <c r="L153" s="612"/>
      <c r="M153" s="624"/>
    </row>
    <row r="154" spans="1:13" hidden="1">
      <c r="A154" s="626"/>
      <c r="B154" s="628"/>
      <c r="C154" s="628"/>
      <c r="D154" s="630"/>
      <c r="E154" s="632"/>
      <c r="F154" s="634"/>
      <c r="G154" s="439"/>
      <c r="H154" s="612"/>
      <c r="I154" s="612"/>
      <c r="J154" s="612"/>
      <c r="K154" s="612"/>
      <c r="L154" s="612"/>
      <c r="M154" s="624"/>
    </row>
    <row r="155" spans="1:13" hidden="1">
      <c r="A155" s="626"/>
      <c r="B155" s="628"/>
      <c r="C155" s="628"/>
      <c r="D155" s="630"/>
      <c r="E155" s="632"/>
      <c r="F155" s="634"/>
      <c r="G155" s="439"/>
      <c r="H155" s="612"/>
      <c r="I155" s="612"/>
      <c r="J155" s="612"/>
      <c r="K155" s="612"/>
      <c r="L155" s="612"/>
      <c r="M155" s="624"/>
    </row>
    <row r="156" spans="1:13" hidden="1">
      <c r="A156" s="626"/>
      <c r="B156" s="628"/>
      <c r="C156" s="628"/>
      <c r="D156" s="630"/>
      <c r="E156" s="632"/>
      <c r="F156" s="634"/>
      <c r="G156" s="439"/>
      <c r="H156" s="612"/>
      <c r="I156" s="612"/>
      <c r="J156" s="612"/>
      <c r="K156" s="612"/>
      <c r="L156" s="612"/>
      <c r="M156" s="624"/>
    </row>
    <row r="157" spans="1:13" hidden="1">
      <c r="A157" s="626"/>
      <c r="B157" s="628"/>
      <c r="C157" s="628"/>
      <c r="D157" s="630"/>
      <c r="E157" s="632"/>
      <c r="F157" s="634"/>
      <c r="G157" s="439"/>
      <c r="H157" s="612"/>
      <c r="I157" s="612"/>
      <c r="J157" s="612"/>
      <c r="K157" s="612"/>
      <c r="L157" s="612"/>
      <c r="M157" s="624"/>
    </row>
    <row r="158" spans="1:13" hidden="1">
      <c r="A158" s="626"/>
      <c r="B158" s="628"/>
      <c r="C158" s="628"/>
      <c r="D158" s="630"/>
      <c r="E158" s="632"/>
      <c r="F158" s="634"/>
      <c r="G158" s="439"/>
      <c r="H158" s="612"/>
      <c r="I158" s="612"/>
      <c r="J158" s="612"/>
      <c r="K158" s="612"/>
      <c r="L158" s="612"/>
      <c r="M158" s="624"/>
    </row>
    <row r="159" spans="1:13" hidden="1"/>
  </sheetData>
  <mergeCells count="210">
    <mergeCell ref="J149:J158"/>
    <mergeCell ref="K149:K158"/>
    <mergeCell ref="L149:L158"/>
    <mergeCell ref="M149:M158"/>
    <mergeCell ref="A149:A158"/>
    <mergeCell ref="B149:B158"/>
    <mergeCell ref="C149:C158"/>
    <mergeCell ref="D149:D158"/>
    <mergeCell ref="E149:E158"/>
    <mergeCell ref="F149:F158"/>
    <mergeCell ref="G149:G158"/>
    <mergeCell ref="H149:H158"/>
    <mergeCell ref="I149:I158"/>
    <mergeCell ref="C1:L2"/>
    <mergeCell ref="J139:J148"/>
    <mergeCell ref="K139:K148"/>
    <mergeCell ref="L139:L148"/>
    <mergeCell ref="M139:M148"/>
    <mergeCell ref="A139:A148"/>
    <mergeCell ref="B139:B148"/>
    <mergeCell ref="C139:C148"/>
    <mergeCell ref="D139:D148"/>
    <mergeCell ref="E139:E148"/>
    <mergeCell ref="F139:F148"/>
    <mergeCell ref="G139:G148"/>
    <mergeCell ref="H139:H148"/>
    <mergeCell ref="I139:I148"/>
    <mergeCell ref="A3:B3"/>
    <mergeCell ref="C3:M3"/>
    <mergeCell ref="A4:B4"/>
    <mergeCell ref="C4:M4"/>
    <mergeCell ref="A5:B5"/>
    <mergeCell ref="C5:M5"/>
    <mergeCell ref="A6:C6"/>
    <mergeCell ref="D6:F6"/>
    <mergeCell ref="G6:G7"/>
    <mergeCell ref="H6:H7"/>
    <mergeCell ref="I6:J6"/>
    <mergeCell ref="K6:L6"/>
    <mergeCell ref="M6:M7"/>
    <mergeCell ref="H9:H18"/>
    <mergeCell ref="I9:I18"/>
    <mergeCell ref="J9:J18"/>
    <mergeCell ref="K9:K18"/>
    <mergeCell ref="L9:L18"/>
    <mergeCell ref="M9:M18"/>
    <mergeCell ref="M19:M28"/>
    <mergeCell ref="G19:G28"/>
    <mergeCell ref="H19:H28"/>
    <mergeCell ref="I19:I28"/>
    <mergeCell ref="J19:J28"/>
    <mergeCell ref="K19:K28"/>
    <mergeCell ref="L19:L28"/>
    <mergeCell ref="A19:A28"/>
    <mergeCell ref="B19:B28"/>
    <mergeCell ref="C19:C28"/>
    <mergeCell ref="D19:D28"/>
    <mergeCell ref="E19:E28"/>
    <mergeCell ref="F19:F28"/>
    <mergeCell ref="H29:H38"/>
    <mergeCell ref="I29:I38"/>
    <mergeCell ref="A8:G8"/>
    <mergeCell ref="A9:A18"/>
    <mergeCell ref="B9:B18"/>
    <mergeCell ref="C9:C18"/>
    <mergeCell ref="D9:D18"/>
    <mergeCell ref="E9:E18"/>
    <mergeCell ref="F9:F18"/>
    <mergeCell ref="G9:G18"/>
    <mergeCell ref="J29:J38"/>
    <mergeCell ref="K29:K38"/>
    <mergeCell ref="L29:L3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A29:A38"/>
    <mergeCell ref="B29:B38"/>
    <mergeCell ref="C29:C38"/>
    <mergeCell ref="D29:D38"/>
    <mergeCell ref="E29:E38"/>
    <mergeCell ref="F29:F38"/>
    <mergeCell ref="G29:G38"/>
    <mergeCell ref="A49:A58"/>
    <mergeCell ref="B49:B58"/>
    <mergeCell ref="C49:C58"/>
    <mergeCell ref="D49:D58"/>
    <mergeCell ref="E49:E58"/>
    <mergeCell ref="F49:F58"/>
    <mergeCell ref="G49:G58"/>
    <mergeCell ref="H49:H58"/>
    <mergeCell ref="I49:I58"/>
    <mergeCell ref="J49:J58"/>
    <mergeCell ref="K49:K58"/>
    <mergeCell ref="L49:L58"/>
    <mergeCell ref="M49:M58"/>
    <mergeCell ref="M59:M68"/>
    <mergeCell ref="G59:G68"/>
    <mergeCell ref="H59:H68"/>
    <mergeCell ref="I59:I68"/>
    <mergeCell ref="J59:J68"/>
    <mergeCell ref="J79:J88"/>
    <mergeCell ref="K79:K88"/>
    <mergeCell ref="L59:L68"/>
    <mergeCell ref="M69:M78"/>
    <mergeCell ref="G69:G78"/>
    <mergeCell ref="H69:H78"/>
    <mergeCell ref="I69:I78"/>
    <mergeCell ref="J69:J78"/>
    <mergeCell ref="K69:K78"/>
    <mergeCell ref="L69:L78"/>
    <mergeCell ref="L79:L88"/>
    <mergeCell ref="M79:M88"/>
    <mergeCell ref="A69:A78"/>
    <mergeCell ref="B69:B78"/>
    <mergeCell ref="C69:C78"/>
    <mergeCell ref="D69:D78"/>
    <mergeCell ref="E69:E78"/>
    <mergeCell ref="F69:F78"/>
    <mergeCell ref="K59:K68"/>
    <mergeCell ref="A59:A68"/>
    <mergeCell ref="B59:B68"/>
    <mergeCell ref="C59:C68"/>
    <mergeCell ref="D59:D68"/>
    <mergeCell ref="E59:E68"/>
    <mergeCell ref="F59:F68"/>
    <mergeCell ref="L109:L118"/>
    <mergeCell ref="M109:M118"/>
    <mergeCell ref="J89:J98"/>
    <mergeCell ref="K89:K98"/>
    <mergeCell ref="L89:L98"/>
    <mergeCell ref="M89:M98"/>
    <mergeCell ref="A79:A88"/>
    <mergeCell ref="B79:B88"/>
    <mergeCell ref="C79:C88"/>
    <mergeCell ref="D79:D88"/>
    <mergeCell ref="E79:E88"/>
    <mergeCell ref="F79:F88"/>
    <mergeCell ref="G79:G88"/>
    <mergeCell ref="H79:H88"/>
    <mergeCell ref="I79:I88"/>
    <mergeCell ref="A89:A98"/>
    <mergeCell ref="B89:B98"/>
    <mergeCell ref="C89:C98"/>
    <mergeCell ref="D89:D98"/>
    <mergeCell ref="E89:E98"/>
    <mergeCell ref="F89:F98"/>
    <mergeCell ref="G89:G98"/>
    <mergeCell ref="H89:H98"/>
    <mergeCell ref="I89:I98"/>
    <mergeCell ref="J99:J108"/>
    <mergeCell ref="K99:K108"/>
    <mergeCell ref="L99:L108"/>
    <mergeCell ref="M99:M108"/>
    <mergeCell ref="A99:A108"/>
    <mergeCell ref="B99:B108"/>
    <mergeCell ref="C99:C108"/>
    <mergeCell ref="D99:D108"/>
    <mergeCell ref="E99:E108"/>
    <mergeCell ref="F99:F108"/>
    <mergeCell ref="G99:G108"/>
    <mergeCell ref="H99:H108"/>
    <mergeCell ref="I99:I108"/>
    <mergeCell ref="J119:J128"/>
    <mergeCell ref="K119:K128"/>
    <mergeCell ref="L119:L128"/>
    <mergeCell ref="M119:M128"/>
    <mergeCell ref="A109:A118"/>
    <mergeCell ref="B109:B118"/>
    <mergeCell ref="C109:C118"/>
    <mergeCell ref="D109:D118"/>
    <mergeCell ref="E109:E118"/>
    <mergeCell ref="F109:F118"/>
    <mergeCell ref="G109:G118"/>
    <mergeCell ref="A119:A128"/>
    <mergeCell ref="B119:B128"/>
    <mergeCell ref="C119:C128"/>
    <mergeCell ref="D119:D128"/>
    <mergeCell ref="E119:E128"/>
    <mergeCell ref="F119:F128"/>
    <mergeCell ref="G119:G128"/>
    <mergeCell ref="H119:H128"/>
    <mergeCell ref="I119:I128"/>
    <mergeCell ref="H109:H118"/>
    <mergeCell ref="I109:I118"/>
    <mergeCell ref="J109:J118"/>
    <mergeCell ref="K109:K118"/>
    <mergeCell ref="J129:J138"/>
    <mergeCell ref="K129:K138"/>
    <mergeCell ref="L129:L138"/>
    <mergeCell ref="M129:M138"/>
    <mergeCell ref="A129:A138"/>
    <mergeCell ref="B129:B138"/>
    <mergeCell ref="C129:C138"/>
    <mergeCell ref="D129:D138"/>
    <mergeCell ref="E129:E138"/>
    <mergeCell ref="F129:F138"/>
    <mergeCell ref="G129:G138"/>
    <mergeCell ref="H129:H138"/>
    <mergeCell ref="I129:I138"/>
  </mergeCells>
  <conditionalFormatting sqref="A6:B6">
    <cfRule type="containsText" dxfId="63" priority="476" operator="containsText" text="3- Moderado">
      <formula>NOT(ISERROR(SEARCH("3- Moderado",A6)))</formula>
    </cfRule>
    <cfRule type="containsText" dxfId="62" priority="477" operator="containsText" text="6- Moderado">
      <formula>NOT(ISERROR(SEARCH("6- Moderado",A6)))</formula>
    </cfRule>
    <cfRule type="containsText" dxfId="61" priority="478" operator="containsText" text="4- Moderado">
      <formula>NOT(ISERROR(SEARCH("4- Moderado",A6)))</formula>
    </cfRule>
    <cfRule type="containsText" dxfId="60" priority="479" operator="containsText" text="3- Bajo">
      <formula>NOT(ISERROR(SEARCH("3- Bajo",A6)))</formula>
    </cfRule>
    <cfRule type="containsText" dxfId="59" priority="480" operator="containsText" text="4- Bajo">
      <formula>NOT(ISERROR(SEARCH("4- Bajo",A6)))</formula>
    </cfRule>
    <cfRule type="containsText" dxfId="58" priority="481" operator="containsText" text="1- Bajo">
      <formula>NOT(ISERROR(SEARCH("1- Bajo",A6)))</formula>
    </cfRule>
  </conditionalFormatting>
  <conditionalFormatting sqref="A9:E9 A19:E19 A29:E29 A39:E39 A49:E49 A59:E59 A69:E69 A79:E79 A89:E89 A99:E99 A109:E109 A119:E119 A129:E129 A139:E139 A149:E149">
    <cfRule type="containsText" dxfId="57" priority="470" operator="containsText" text="3- Moderado">
      <formula>NOT(ISERROR(SEARCH("3- Moderado",A9)))</formula>
    </cfRule>
    <cfRule type="containsText" dxfId="56" priority="471" operator="containsText" text="6- Moderado">
      <formula>NOT(ISERROR(SEARCH("6- Moderado",A9)))</formula>
    </cfRule>
    <cfRule type="containsText" dxfId="55" priority="472" operator="containsText" text="4- Moderado">
      <formula>NOT(ISERROR(SEARCH("4- Moderado",A9)))</formula>
    </cfRule>
    <cfRule type="containsText" dxfId="54" priority="473" operator="containsText" text="3- Bajo">
      <formula>NOT(ISERROR(SEARCH("3- Bajo",A9)))</formula>
    </cfRule>
    <cfRule type="containsText" dxfId="53" priority="474" operator="containsText" text="4- Bajo">
      <formula>NOT(ISERROR(SEARCH("4- Bajo",A9)))</formula>
    </cfRule>
    <cfRule type="containsText" dxfId="52" priority="475" operator="containsText" text="1- Bajo">
      <formula>NOT(ISERROR(SEARCH("1- Bajo",A9)))</formula>
    </cfRule>
  </conditionalFormatting>
  <conditionalFormatting sqref="C7:F7">
    <cfRule type="containsText" dxfId="51" priority="442" operator="containsText" text="3- Moderado">
      <formula>NOT(ISERROR(SEARCH("3- Moderado",C7)))</formula>
    </cfRule>
    <cfRule type="containsText" dxfId="50" priority="443" operator="containsText" text="6- Moderado">
      <formula>NOT(ISERROR(SEARCH("6- Moderado",C7)))</formula>
    </cfRule>
    <cfRule type="containsText" dxfId="49" priority="444" operator="containsText" text="4- Moderado">
      <formula>NOT(ISERROR(SEARCH("4- Moderado",C7)))</formula>
    </cfRule>
    <cfRule type="containsText" dxfId="48" priority="445" operator="containsText" text="3- Bajo">
      <formula>NOT(ISERROR(SEARCH("3- Bajo",C7)))</formula>
    </cfRule>
    <cfRule type="containsText" dxfId="47" priority="446" operator="containsText" text="4- Bajo">
      <formula>NOT(ISERROR(SEARCH("4- Bajo",C7)))</formula>
    </cfRule>
    <cfRule type="containsText" dxfId="46" priority="447" operator="containsText" text="1- Bajo">
      <formula>NOT(ISERROR(SEARCH("1- Bajo",C7)))</formula>
    </cfRule>
  </conditionalFormatting>
  <conditionalFormatting sqref="D9:D158">
    <cfRule type="containsText" dxfId="45" priority="278" operator="containsText" text="Muy Alta">
      <formula>NOT(ISERROR(SEARCH("Muy Alta",D9)))</formula>
    </cfRule>
    <cfRule type="containsText" dxfId="44" priority="279" operator="containsText" text="Alta">
      <formula>NOT(ISERROR(SEARCH("Alta",D9)))</formula>
    </cfRule>
    <cfRule type="containsText" dxfId="43" priority="280" operator="containsText" text="Baja">
      <formula>NOT(ISERROR(SEARCH("Baja",D9)))</formula>
    </cfRule>
    <cfRule type="containsText" dxfId="42" priority="281" operator="containsText" text="Muy Baja">
      <formula>NOT(ISERROR(SEARCH("Muy Baja",D9)))</formula>
    </cfRule>
    <cfRule type="containsText" dxfId="41" priority="283" operator="containsText" text="Media">
      <formula>NOT(ISERROR(SEARCH("Media",D9)))</formula>
    </cfRule>
  </conditionalFormatting>
  <conditionalFormatting sqref="E9:E158">
    <cfRule type="containsText" dxfId="40" priority="274" operator="containsText" text="Catastrófico">
      <formula>NOT(ISERROR(SEARCH("Catastrófico",E9)))</formula>
    </cfRule>
    <cfRule type="containsText" dxfId="39" priority="275" operator="containsText" text="Mayor">
      <formula>NOT(ISERROR(SEARCH("Mayor",E9)))</formula>
    </cfRule>
    <cfRule type="containsText" dxfId="38" priority="276" operator="containsText" text="Menor">
      <formula>NOT(ISERROR(SEARCH("Menor",E9)))</formula>
    </cfRule>
    <cfRule type="containsText" dxfId="37" priority="277" operator="containsText" text="Leve">
      <formula>NOT(ISERROR(SEARCH("Leve",E9)))</formula>
    </cfRule>
  </conditionalFormatting>
  <conditionalFormatting sqref="E9:F158">
    <cfRule type="containsText" dxfId="36" priority="282" operator="containsText" text="Moderado">
      <formula>NOT(ISERROR(SEARCH("Moderado",E9)))</formula>
    </cfRule>
  </conditionalFormatting>
  <conditionalFormatting sqref="F9:F158">
    <cfRule type="colorScale" priority="487">
      <colorScale>
        <cfvo type="min"/>
        <cfvo type="max"/>
        <color rgb="FFFF7128"/>
        <color rgb="FFFFEF9C"/>
      </colorScale>
    </cfRule>
  </conditionalFormatting>
  <conditionalFormatting sqref="F9:F158">
    <cfRule type="containsText" dxfId="35" priority="297" operator="containsText" text="Bajo">
      <formula>NOT(ISERROR(SEARCH("Bajo",F9)))</formula>
    </cfRule>
    <cfRule type="containsText" dxfId="34" priority="298" operator="containsText" text="Moderado">
      <formula>NOT(ISERROR(SEARCH("Moderado",F9)))</formula>
    </cfRule>
    <cfRule type="containsText" dxfId="33" priority="299" operator="containsText" text="Alto">
      <formula>NOT(ISERROR(SEARCH("Alto",F9)))</formula>
    </cfRule>
    <cfRule type="containsText" dxfId="32" priority="300" operator="containsText" text="Extremo">
      <formula>NOT(ISERROR(SEARCH("Extremo",F9)))</formula>
    </cfRule>
  </conditionalFormatting>
  <dataValidations count="4">
    <dataValidation allowBlank="1" showInputMessage="1" showErrorMessage="1" prompt="seleccionar si el responsable de ejecutar las acciones es el nivel central" sqref="J7" xr:uid="{00000000-0002-0000-0C00-000000000000}"/>
    <dataValidation allowBlank="1" showInputMessage="1" showErrorMessage="1" prompt="Seleccionar si el responsable es el responsable de las acciones es el nivel central" sqref="I6:I7" xr:uid="{00000000-0002-0000-0C00-000001000000}"/>
    <dataValidation allowBlank="1" showInputMessage="1" showErrorMessage="1" prompt="Describir las actividades que se van a desarrollar para el proyecto" sqref="H6"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G9:G158</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pageSetUpPr fitToPage="1"/>
  </sheetPr>
  <dimension ref="A1:JK159"/>
  <sheetViews>
    <sheetView showGridLines="0" topLeftCell="C36" zoomScale="80" zoomScaleNormal="80" workbookViewId="0">
      <selection activeCell="H100" sqref="H99:H108"/>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73"/>
      <c r="B1" s="273"/>
      <c r="C1" s="670"/>
      <c r="D1" s="670"/>
      <c r="E1" s="670"/>
      <c r="F1" s="670"/>
      <c r="G1" s="670"/>
      <c r="H1" s="670"/>
      <c r="I1" s="670"/>
      <c r="J1" s="670"/>
      <c r="K1" s="670"/>
      <c r="L1" s="670"/>
      <c r="M1" s="274"/>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90" customHeight="1">
      <c r="A2" s="273"/>
      <c r="B2" s="273"/>
      <c r="C2" s="671"/>
      <c r="D2" s="671"/>
      <c r="E2" s="671"/>
      <c r="F2" s="671"/>
      <c r="G2" s="671"/>
      <c r="H2" s="671"/>
      <c r="I2" s="671"/>
      <c r="J2" s="671"/>
      <c r="K2" s="671"/>
      <c r="L2" s="671"/>
      <c r="M2" s="274"/>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41" t="s">
        <v>272</v>
      </c>
      <c r="B3" s="441"/>
      <c r="C3" s="552" t="s">
        <v>5</v>
      </c>
      <c r="D3" s="552"/>
      <c r="E3" s="552"/>
      <c r="F3" s="552"/>
      <c r="G3" s="552"/>
      <c r="H3" s="552"/>
      <c r="I3" s="552"/>
      <c r="J3" s="552"/>
      <c r="K3" s="552"/>
      <c r="L3" s="552"/>
      <c r="M3" s="552"/>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55.5" customHeight="1">
      <c r="A4" s="441" t="s">
        <v>273</v>
      </c>
      <c r="B4" s="441"/>
      <c r="C4" s="551" t="s">
        <v>39</v>
      </c>
      <c r="D4" s="551"/>
      <c r="E4" s="551"/>
      <c r="F4" s="551"/>
      <c r="G4" s="551"/>
      <c r="H4" s="551"/>
      <c r="I4" s="551"/>
      <c r="J4" s="551"/>
      <c r="K4" s="551"/>
      <c r="L4" s="551"/>
      <c r="M4" s="551"/>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c r="A5" s="441" t="s">
        <v>274</v>
      </c>
      <c r="B5" s="441"/>
      <c r="C5" s="663" t="s">
        <v>275</v>
      </c>
      <c r="D5" s="664"/>
      <c r="E5" s="664"/>
      <c r="F5" s="664"/>
      <c r="G5" s="664"/>
      <c r="H5" s="664"/>
      <c r="I5" s="664"/>
      <c r="J5" s="664"/>
      <c r="K5" s="664"/>
      <c r="L5" s="664"/>
      <c r="M5" s="665"/>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677" t="s">
        <v>572</v>
      </c>
      <c r="B6" s="678"/>
      <c r="C6" s="679"/>
      <c r="D6" s="661" t="s">
        <v>573</v>
      </c>
      <c r="E6" s="661"/>
      <c r="F6" s="661"/>
      <c r="G6" s="662" t="s">
        <v>574</v>
      </c>
      <c r="H6" s="672" t="s">
        <v>575</v>
      </c>
      <c r="I6" s="674" t="s">
        <v>576</v>
      </c>
      <c r="J6" s="675"/>
      <c r="K6" s="674" t="s">
        <v>577</v>
      </c>
      <c r="L6" s="675"/>
      <c r="M6" s="676" t="s">
        <v>613</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44</v>
      </c>
      <c r="B7" s="27" t="s">
        <v>214</v>
      </c>
      <c r="C7" s="27" t="s">
        <v>216</v>
      </c>
      <c r="D7" s="20" t="s">
        <v>226</v>
      </c>
      <c r="E7" s="20" t="s">
        <v>579</v>
      </c>
      <c r="F7" s="20" t="s">
        <v>580</v>
      </c>
      <c r="G7" s="662"/>
      <c r="H7" s="673"/>
      <c r="I7" s="21" t="s">
        <v>581</v>
      </c>
      <c r="J7" s="21" t="s">
        <v>582</v>
      </c>
      <c r="K7" s="21" t="s">
        <v>583</v>
      </c>
      <c r="L7" s="21" t="s">
        <v>584</v>
      </c>
      <c r="M7" s="676"/>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666"/>
      <c r="B8" s="667"/>
      <c r="C8" s="667"/>
      <c r="D8" s="667"/>
      <c r="E8" s="667"/>
      <c r="F8" s="667"/>
      <c r="G8" s="667"/>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625">
        <f>'7- Mapa Final'!A10</f>
        <v>1</v>
      </c>
      <c r="B9" s="627" t="str">
        <f>'7- Mapa Final'!B10</f>
        <v>Inoportunidad en la liquidación de contratos y en el cierre de los expedientes contractuales</v>
      </c>
      <c r="C9" s="627" t="str">
        <f>'7- Mapa Final'!C10</f>
        <v>Caso probable en que no se realice a tiempo la liquidación de contratos a cargo y/o se haga se haga el cierre de expedientes contractuales de manera extemporánea</v>
      </c>
      <c r="D9" s="629" t="str">
        <f>'7- Mapa Final'!J10</f>
        <v>Media - 3</v>
      </c>
      <c r="E9" s="631" t="str">
        <f>'7- Mapa Final'!K10</f>
        <v>Leve - 1</v>
      </c>
      <c r="F9" s="633" t="str">
        <f>'7- Mapa Final'!M10</f>
        <v>Moderado - 3</v>
      </c>
      <c r="G9" s="438"/>
      <c r="H9" s="668"/>
      <c r="I9" s="668"/>
      <c r="J9" s="668" t="s">
        <v>612</v>
      </c>
      <c r="K9" s="710">
        <v>45931</v>
      </c>
      <c r="L9" s="710">
        <v>46022</v>
      </c>
      <c r="M9" s="709"/>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626"/>
      <c r="B10" s="628"/>
      <c r="C10" s="628"/>
      <c r="D10" s="630"/>
      <c r="E10" s="632"/>
      <c r="F10" s="634"/>
      <c r="G10" s="439"/>
      <c r="H10" s="612"/>
      <c r="I10" s="612"/>
      <c r="J10" s="612"/>
      <c r="K10" s="612"/>
      <c r="L10" s="612"/>
      <c r="M10" s="624"/>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626"/>
      <c r="B11" s="628"/>
      <c r="C11" s="628"/>
      <c r="D11" s="630"/>
      <c r="E11" s="632"/>
      <c r="F11" s="634"/>
      <c r="G11" s="439"/>
      <c r="H11" s="612"/>
      <c r="I11" s="612"/>
      <c r="J11" s="612"/>
      <c r="K11" s="612"/>
      <c r="L11" s="612"/>
      <c r="M11" s="624"/>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626"/>
      <c r="B12" s="628"/>
      <c r="C12" s="628"/>
      <c r="D12" s="630"/>
      <c r="E12" s="632"/>
      <c r="F12" s="634"/>
      <c r="G12" s="439"/>
      <c r="H12" s="612"/>
      <c r="I12" s="612"/>
      <c r="J12" s="612"/>
      <c r="K12" s="612"/>
      <c r="L12" s="612"/>
      <c r="M12" s="624"/>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626"/>
      <c r="B13" s="628"/>
      <c r="C13" s="628"/>
      <c r="D13" s="630"/>
      <c r="E13" s="632"/>
      <c r="F13" s="634"/>
      <c r="G13" s="439"/>
      <c r="H13" s="612"/>
      <c r="I13" s="612"/>
      <c r="J13" s="612"/>
      <c r="K13" s="612"/>
      <c r="L13" s="612"/>
      <c r="M13" s="624"/>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626"/>
      <c r="B14" s="628"/>
      <c r="C14" s="628"/>
      <c r="D14" s="630"/>
      <c r="E14" s="632"/>
      <c r="F14" s="634"/>
      <c r="G14" s="439"/>
      <c r="H14" s="612"/>
      <c r="I14" s="612"/>
      <c r="J14" s="612"/>
      <c r="K14" s="612"/>
      <c r="L14" s="612"/>
      <c r="M14" s="624"/>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626"/>
      <c r="B15" s="628"/>
      <c r="C15" s="628"/>
      <c r="D15" s="630"/>
      <c r="E15" s="632"/>
      <c r="F15" s="634"/>
      <c r="G15" s="439"/>
      <c r="H15" s="612"/>
      <c r="I15" s="612"/>
      <c r="J15" s="612"/>
      <c r="K15" s="612"/>
      <c r="L15" s="612"/>
      <c r="M15" s="624"/>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hidden="1" customHeight="1">
      <c r="A16" s="626"/>
      <c r="B16" s="628"/>
      <c r="C16" s="628"/>
      <c r="D16" s="630"/>
      <c r="E16" s="632"/>
      <c r="F16" s="634"/>
      <c r="G16" s="439"/>
      <c r="H16" s="612"/>
      <c r="I16" s="612"/>
      <c r="J16" s="612"/>
      <c r="K16" s="612"/>
      <c r="L16" s="612"/>
      <c r="M16" s="624"/>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hidden="1" customHeight="1">
      <c r="A17" s="626"/>
      <c r="B17" s="628"/>
      <c r="C17" s="628"/>
      <c r="D17" s="630"/>
      <c r="E17" s="632"/>
      <c r="F17" s="634"/>
      <c r="G17" s="439"/>
      <c r="H17" s="612"/>
      <c r="I17" s="612"/>
      <c r="J17" s="612"/>
      <c r="K17" s="612"/>
      <c r="L17" s="612"/>
      <c r="M17" s="624"/>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hidden="1" customHeight="1" thickBot="1">
      <c r="A18" s="626"/>
      <c r="B18" s="628"/>
      <c r="C18" s="628"/>
      <c r="D18" s="630"/>
      <c r="E18" s="632"/>
      <c r="F18" s="634"/>
      <c r="G18" s="439"/>
      <c r="H18" s="612"/>
      <c r="I18" s="612"/>
      <c r="J18" s="612"/>
      <c r="K18" s="612"/>
      <c r="L18" s="612"/>
      <c r="M18" s="624"/>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hidden="1" customHeight="1">
      <c r="A19" s="625">
        <f>'7- Mapa Final'!A20</f>
        <v>2</v>
      </c>
      <c r="B19" s="627" t="str">
        <f>'7- Mapa Final'!B20</f>
        <v>Interés indebido en la supervisión de contratos</v>
      </c>
      <c r="C19" s="627" t="str">
        <f>'7- Mapa Final'!C20</f>
        <v>Actuaciones del servidor judicial en las cuales se evidencian intereses personales indebidos en la supervisión de los contratos que han sido celebrados por la Entidad, y se encuentran a su cargo.</v>
      </c>
      <c r="D19" s="629" t="str">
        <f>'7- Mapa Final'!J20</f>
        <v>Muy Baja - 1</v>
      </c>
      <c r="E19" s="631" t="str">
        <f>'7- Mapa Final'!K20</f>
        <v>Leve - 1</v>
      </c>
      <c r="F19" s="633" t="str">
        <f>'7- Mapa Final'!M20</f>
        <v>Bajo - 1</v>
      </c>
      <c r="G19" s="438"/>
      <c r="H19" s="668"/>
      <c r="I19" s="668"/>
      <c r="J19" s="668" t="s">
        <v>612</v>
      </c>
      <c r="K19" s="710">
        <v>45931</v>
      </c>
      <c r="L19" s="710">
        <v>46022</v>
      </c>
      <c r="M19" s="709"/>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626"/>
      <c r="B20" s="628"/>
      <c r="C20" s="628"/>
      <c r="D20" s="630"/>
      <c r="E20" s="632"/>
      <c r="F20" s="634"/>
      <c r="G20" s="439"/>
      <c r="H20" s="612"/>
      <c r="I20" s="612"/>
      <c r="J20" s="612"/>
      <c r="K20" s="612"/>
      <c r="L20" s="612"/>
      <c r="M20" s="624"/>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626"/>
      <c r="B21" s="628"/>
      <c r="C21" s="628"/>
      <c r="D21" s="630"/>
      <c r="E21" s="632"/>
      <c r="F21" s="634"/>
      <c r="G21" s="439"/>
      <c r="H21" s="612"/>
      <c r="I21" s="612"/>
      <c r="J21" s="612"/>
      <c r="K21" s="612"/>
      <c r="L21" s="612"/>
      <c r="M21" s="624"/>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626"/>
      <c r="B22" s="628"/>
      <c r="C22" s="628"/>
      <c r="D22" s="630"/>
      <c r="E22" s="632"/>
      <c r="F22" s="634"/>
      <c r="G22" s="439"/>
      <c r="H22" s="612"/>
      <c r="I22" s="612"/>
      <c r="J22" s="612"/>
      <c r="K22" s="612"/>
      <c r="L22" s="612"/>
      <c r="M22" s="624"/>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626"/>
      <c r="B23" s="628"/>
      <c r="C23" s="628"/>
      <c r="D23" s="630"/>
      <c r="E23" s="632"/>
      <c r="F23" s="634"/>
      <c r="G23" s="439"/>
      <c r="H23" s="612"/>
      <c r="I23" s="612"/>
      <c r="J23" s="612"/>
      <c r="K23" s="612"/>
      <c r="L23" s="612"/>
      <c r="M23" s="624"/>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626"/>
      <c r="B24" s="628"/>
      <c r="C24" s="628"/>
      <c r="D24" s="630"/>
      <c r="E24" s="632"/>
      <c r="F24" s="634"/>
      <c r="G24" s="439"/>
      <c r="H24" s="612"/>
      <c r="I24" s="612"/>
      <c r="J24" s="612"/>
      <c r="K24" s="612"/>
      <c r="L24" s="612"/>
      <c r="M24" s="624"/>
      <c r="N24" s="26"/>
      <c r="O24" s="26"/>
    </row>
    <row r="25" spans="1:169" hidden="1">
      <c r="A25" s="626"/>
      <c r="B25" s="628"/>
      <c r="C25" s="628"/>
      <c r="D25" s="630"/>
      <c r="E25" s="632"/>
      <c r="F25" s="634"/>
      <c r="G25" s="439"/>
      <c r="H25" s="612"/>
      <c r="I25" s="612"/>
      <c r="J25" s="612"/>
      <c r="K25" s="612"/>
      <c r="L25" s="612"/>
      <c r="M25" s="624"/>
      <c r="N25" s="26"/>
      <c r="O25" s="26"/>
    </row>
    <row r="26" spans="1:169" hidden="1">
      <c r="A26" s="626"/>
      <c r="B26" s="628"/>
      <c r="C26" s="628"/>
      <c r="D26" s="630"/>
      <c r="E26" s="632"/>
      <c r="F26" s="634"/>
      <c r="G26" s="439"/>
      <c r="H26" s="612"/>
      <c r="I26" s="612"/>
      <c r="J26" s="612"/>
      <c r="K26" s="612"/>
      <c r="L26" s="612"/>
      <c r="M26" s="624"/>
      <c r="N26" s="26"/>
      <c r="O26" s="26"/>
    </row>
    <row r="27" spans="1:169" hidden="1">
      <c r="A27" s="626"/>
      <c r="B27" s="628"/>
      <c r="C27" s="628"/>
      <c r="D27" s="630"/>
      <c r="E27" s="632"/>
      <c r="F27" s="634"/>
      <c r="G27" s="439"/>
      <c r="H27" s="612"/>
      <c r="I27" s="612"/>
      <c r="J27" s="612"/>
      <c r="K27" s="612"/>
      <c r="L27" s="612"/>
      <c r="M27" s="624"/>
      <c r="N27" s="26"/>
      <c r="O27" s="26"/>
    </row>
    <row r="28" spans="1:169" ht="15.75" hidden="1" thickBot="1">
      <c r="A28" s="626"/>
      <c r="B28" s="628"/>
      <c r="C28" s="628"/>
      <c r="D28" s="630"/>
      <c r="E28" s="632"/>
      <c r="F28" s="634"/>
      <c r="G28" s="439"/>
      <c r="H28" s="612"/>
      <c r="I28" s="612"/>
      <c r="J28" s="612"/>
      <c r="K28" s="612"/>
      <c r="L28" s="612"/>
      <c r="M28" s="624"/>
      <c r="N28" s="26"/>
      <c r="O28" s="26"/>
    </row>
    <row r="29" spans="1:169" s="18" customFormat="1" ht="12.75" hidden="1" customHeight="1">
      <c r="A29" s="625">
        <f>'7- Mapa Final'!A30</f>
        <v>3</v>
      </c>
      <c r="B29" s="627" t="str">
        <f>'7- Mapa Final'!B30</f>
        <v>Incumplimiento en el tramite de los siniestros desde el aviso del evento hasta el cierre del expediente del mismo.</v>
      </c>
      <c r="C29" s="627" t="str">
        <f>'7- Mapa Final'!C30</f>
        <v xml:space="preserve">Que no se cumplan los requisitos establecidos en el manual del Plan de seguros para el tramite de los siniestros derivando en perdidas mayores para la entidad </v>
      </c>
      <c r="D29" s="629" t="str">
        <f>'7- Mapa Final'!J30</f>
        <v>Muy Baja - 1</v>
      </c>
      <c r="E29" s="631" t="str">
        <f>'7- Mapa Final'!K30</f>
        <v>Leve - 1</v>
      </c>
      <c r="F29" s="633" t="str">
        <f>'7- Mapa Final'!M30</f>
        <v>Bajo - 1</v>
      </c>
      <c r="G29" s="438"/>
      <c r="H29" s="668"/>
      <c r="I29" s="668"/>
      <c r="J29" s="668" t="s">
        <v>612</v>
      </c>
      <c r="K29" s="710">
        <v>45931</v>
      </c>
      <c r="L29" s="710">
        <v>46022</v>
      </c>
      <c r="M29" s="709"/>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626"/>
      <c r="B30" s="628"/>
      <c r="C30" s="628"/>
      <c r="D30" s="630"/>
      <c r="E30" s="632"/>
      <c r="F30" s="634"/>
      <c r="G30" s="439"/>
      <c r="H30" s="612"/>
      <c r="I30" s="612"/>
      <c r="J30" s="612"/>
      <c r="K30" s="612"/>
      <c r="L30" s="612"/>
      <c r="M30" s="624"/>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626"/>
      <c r="B31" s="628"/>
      <c r="C31" s="628"/>
      <c r="D31" s="630"/>
      <c r="E31" s="632"/>
      <c r="F31" s="634"/>
      <c r="G31" s="439"/>
      <c r="H31" s="612"/>
      <c r="I31" s="612"/>
      <c r="J31" s="612"/>
      <c r="K31" s="612"/>
      <c r="L31" s="612"/>
      <c r="M31" s="624"/>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626"/>
      <c r="B32" s="628"/>
      <c r="C32" s="628"/>
      <c r="D32" s="630"/>
      <c r="E32" s="632"/>
      <c r="F32" s="634"/>
      <c r="G32" s="439"/>
      <c r="H32" s="612"/>
      <c r="I32" s="612"/>
      <c r="J32" s="612"/>
      <c r="K32" s="612"/>
      <c r="L32" s="612"/>
      <c r="M32" s="624"/>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626"/>
      <c r="B33" s="628"/>
      <c r="C33" s="628"/>
      <c r="D33" s="630"/>
      <c r="E33" s="632"/>
      <c r="F33" s="634"/>
      <c r="G33" s="439"/>
      <c r="H33" s="612"/>
      <c r="I33" s="612"/>
      <c r="J33" s="612"/>
      <c r="K33" s="612"/>
      <c r="L33" s="612"/>
      <c r="M33" s="624"/>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626"/>
      <c r="B34" s="628"/>
      <c r="C34" s="628"/>
      <c r="D34" s="630"/>
      <c r="E34" s="632"/>
      <c r="F34" s="634"/>
      <c r="G34" s="439"/>
      <c r="H34" s="612"/>
      <c r="I34" s="612"/>
      <c r="J34" s="612"/>
      <c r="K34" s="612"/>
      <c r="L34" s="612"/>
      <c r="M34" s="624"/>
      <c r="N34" s="26"/>
      <c r="O34" s="26"/>
    </row>
    <row r="35" spans="1:169">
      <c r="A35" s="626"/>
      <c r="B35" s="628"/>
      <c r="C35" s="628"/>
      <c r="D35" s="630"/>
      <c r="E35" s="632"/>
      <c r="F35" s="634"/>
      <c r="G35" s="439"/>
      <c r="H35" s="612"/>
      <c r="I35" s="612"/>
      <c r="J35" s="612"/>
      <c r="K35" s="612"/>
      <c r="L35" s="612"/>
      <c r="M35" s="624"/>
      <c r="N35" s="26"/>
      <c r="O35" s="26"/>
    </row>
    <row r="36" spans="1:169">
      <c r="A36" s="626"/>
      <c r="B36" s="628"/>
      <c r="C36" s="628"/>
      <c r="D36" s="630"/>
      <c r="E36" s="632"/>
      <c r="F36" s="634"/>
      <c r="G36" s="439"/>
      <c r="H36" s="612"/>
      <c r="I36" s="612"/>
      <c r="J36" s="612"/>
      <c r="K36" s="612"/>
      <c r="L36" s="612"/>
      <c r="M36" s="624"/>
      <c r="N36" s="26"/>
      <c r="O36" s="26"/>
    </row>
    <row r="37" spans="1:169">
      <c r="A37" s="626"/>
      <c r="B37" s="628"/>
      <c r="C37" s="628"/>
      <c r="D37" s="630"/>
      <c r="E37" s="632"/>
      <c r="F37" s="634"/>
      <c r="G37" s="439"/>
      <c r="H37" s="612"/>
      <c r="I37" s="612"/>
      <c r="J37" s="612"/>
      <c r="K37" s="612"/>
      <c r="L37" s="612"/>
      <c r="M37" s="624"/>
      <c r="N37" s="26"/>
      <c r="O37" s="26"/>
    </row>
    <row r="38" spans="1:169" ht="15.75" thickBot="1">
      <c r="A38" s="626"/>
      <c r="B38" s="628"/>
      <c r="C38" s="628"/>
      <c r="D38" s="630"/>
      <c r="E38" s="632"/>
      <c r="F38" s="634"/>
      <c r="G38" s="439"/>
      <c r="H38" s="612"/>
      <c r="I38" s="612"/>
      <c r="J38" s="612"/>
      <c r="K38" s="612"/>
      <c r="L38" s="612"/>
      <c r="M38" s="624"/>
      <c r="N38" s="26"/>
      <c r="O38" s="26"/>
    </row>
    <row r="39" spans="1:169" s="18" customFormat="1" ht="12.75" customHeight="1">
      <c r="A39" s="625">
        <f>'7- Mapa Final'!A40</f>
        <v>4</v>
      </c>
      <c r="B39" s="627" t="str">
        <f>'7- Mapa Final'!B40</f>
        <v>Perdida parcial o total de la información</v>
      </c>
      <c r="C39" s="627" t="str">
        <f>'7- Mapa Final'!C40</f>
        <v xml:space="preserve">Posibilidad de pérdida de la documentación en los procesos internos del área, debido al  traslado de la documentación a otras dependencias.  Igualmente el no registro en el apliativo de correspondencia de las solicitudes remitdias a la entidad a través de correo electrónico  </v>
      </c>
      <c r="D39" s="629" t="str">
        <f>'7- Mapa Final'!J40</f>
        <v>Muy Baja - 1</v>
      </c>
      <c r="E39" s="631" t="str">
        <f>'7- Mapa Final'!K40</f>
        <v>Leve - 1</v>
      </c>
      <c r="F39" s="633" t="str">
        <f>'7- Mapa Final'!M40</f>
        <v>Bajo - 1</v>
      </c>
      <c r="G39" s="438"/>
      <c r="H39" s="668"/>
      <c r="I39" s="668"/>
      <c r="J39" s="668" t="s">
        <v>612</v>
      </c>
      <c r="K39" s="710">
        <v>45931</v>
      </c>
      <c r="L39" s="710">
        <v>46022</v>
      </c>
      <c r="M39" s="709"/>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626"/>
      <c r="B40" s="628"/>
      <c r="C40" s="628"/>
      <c r="D40" s="630"/>
      <c r="E40" s="632"/>
      <c r="F40" s="634"/>
      <c r="G40" s="439"/>
      <c r="H40" s="612"/>
      <c r="I40" s="612"/>
      <c r="J40" s="612"/>
      <c r="K40" s="612"/>
      <c r="L40" s="612"/>
      <c r="M40" s="624"/>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626"/>
      <c r="B41" s="628"/>
      <c r="C41" s="628"/>
      <c r="D41" s="630"/>
      <c r="E41" s="632"/>
      <c r="F41" s="634"/>
      <c r="G41" s="439"/>
      <c r="H41" s="612"/>
      <c r="I41" s="612"/>
      <c r="J41" s="612"/>
      <c r="K41" s="612"/>
      <c r="L41" s="612"/>
      <c r="M41" s="624"/>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626"/>
      <c r="B42" s="628"/>
      <c r="C42" s="628"/>
      <c r="D42" s="630"/>
      <c r="E42" s="632"/>
      <c r="F42" s="634"/>
      <c r="G42" s="439"/>
      <c r="H42" s="612"/>
      <c r="I42" s="612"/>
      <c r="J42" s="612"/>
      <c r="K42" s="612"/>
      <c r="L42" s="612"/>
      <c r="M42" s="624"/>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626"/>
      <c r="B43" s="628"/>
      <c r="C43" s="628"/>
      <c r="D43" s="630"/>
      <c r="E43" s="632"/>
      <c r="F43" s="634"/>
      <c r="G43" s="439"/>
      <c r="H43" s="612"/>
      <c r="I43" s="612"/>
      <c r="J43" s="612"/>
      <c r="K43" s="612"/>
      <c r="L43" s="612"/>
      <c r="M43" s="624"/>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626"/>
      <c r="B44" s="628"/>
      <c r="C44" s="628"/>
      <c r="D44" s="630"/>
      <c r="E44" s="632"/>
      <c r="F44" s="634"/>
      <c r="G44" s="439"/>
      <c r="H44" s="612"/>
      <c r="I44" s="612"/>
      <c r="J44" s="612"/>
      <c r="K44" s="612"/>
      <c r="L44" s="612"/>
      <c r="M44" s="624"/>
      <c r="N44" s="26"/>
      <c r="O44" s="26"/>
    </row>
    <row r="45" spans="1:169" hidden="1">
      <c r="A45" s="626"/>
      <c r="B45" s="628"/>
      <c r="C45" s="628"/>
      <c r="D45" s="630"/>
      <c r="E45" s="632"/>
      <c r="F45" s="634"/>
      <c r="G45" s="439"/>
      <c r="H45" s="612"/>
      <c r="I45" s="612"/>
      <c r="J45" s="612"/>
      <c r="K45" s="612"/>
      <c r="L45" s="612"/>
      <c r="M45" s="624"/>
      <c r="N45" s="26"/>
      <c r="O45" s="26"/>
    </row>
    <row r="46" spans="1:169" hidden="1">
      <c r="A46" s="626"/>
      <c r="B46" s="628"/>
      <c r="C46" s="628"/>
      <c r="D46" s="630"/>
      <c r="E46" s="632"/>
      <c r="F46" s="634"/>
      <c r="G46" s="439"/>
      <c r="H46" s="612"/>
      <c r="I46" s="612"/>
      <c r="J46" s="612"/>
      <c r="K46" s="612"/>
      <c r="L46" s="612"/>
      <c r="M46" s="624"/>
      <c r="N46" s="26"/>
      <c r="O46" s="26"/>
    </row>
    <row r="47" spans="1:169" hidden="1">
      <c r="A47" s="626"/>
      <c r="B47" s="628"/>
      <c r="C47" s="628"/>
      <c r="D47" s="630"/>
      <c r="E47" s="632"/>
      <c r="F47" s="634"/>
      <c r="G47" s="439"/>
      <c r="H47" s="612"/>
      <c r="I47" s="612"/>
      <c r="J47" s="612"/>
      <c r="K47" s="612"/>
      <c r="L47" s="612"/>
      <c r="M47" s="624"/>
      <c r="N47" s="26"/>
      <c r="O47" s="26"/>
    </row>
    <row r="48" spans="1:169" ht="15.75" hidden="1" thickBot="1">
      <c r="A48" s="626"/>
      <c r="B48" s="628"/>
      <c r="C48" s="628"/>
      <c r="D48" s="630"/>
      <c r="E48" s="632"/>
      <c r="F48" s="634"/>
      <c r="G48" s="439"/>
      <c r="H48" s="612"/>
      <c r="I48" s="612"/>
      <c r="J48" s="612"/>
      <c r="K48" s="612"/>
      <c r="L48" s="612"/>
      <c r="M48" s="624"/>
      <c r="N48" s="26"/>
      <c r="O48" s="26"/>
    </row>
    <row r="49" spans="1:169" s="18" customFormat="1" ht="12.75" hidden="1" customHeight="1">
      <c r="A49" s="625">
        <f>'7- Mapa Final'!A50</f>
        <v>5</v>
      </c>
      <c r="B49" s="627" t="str">
        <f>'7- Mapa Final'!B50</f>
        <v>Suspensión de los Servicios Públicos Domiciliarios y/o de Telefonía Móvil Celular (TMC)</v>
      </c>
      <c r="C49" s="627" t="str">
        <f>'7- Mapa Final'!C50</f>
        <v>Pérdida de los beneficios obtenidos mediante el uso de los Servicios Públicos domiciliarios y Servicios TMC.</v>
      </c>
      <c r="D49" s="629" t="str">
        <f>'7- Mapa Final'!J50</f>
        <v>Muy Baja - 1</v>
      </c>
      <c r="E49" s="631" t="str">
        <f>'7- Mapa Final'!K50</f>
        <v>Menor - 2</v>
      </c>
      <c r="F49" s="633" t="str">
        <f>'7- Mapa Final'!M50</f>
        <v>Bajo - 2</v>
      </c>
      <c r="G49" s="438"/>
      <c r="H49" s="668"/>
      <c r="I49" s="668"/>
      <c r="J49" s="668" t="s">
        <v>612</v>
      </c>
      <c r="K49" s="710">
        <v>45931</v>
      </c>
      <c r="L49" s="710">
        <v>46022</v>
      </c>
      <c r="M49" s="709"/>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626"/>
      <c r="B50" s="628"/>
      <c r="C50" s="628"/>
      <c r="D50" s="630"/>
      <c r="E50" s="632"/>
      <c r="F50" s="634"/>
      <c r="G50" s="439"/>
      <c r="H50" s="612"/>
      <c r="I50" s="612"/>
      <c r="J50" s="612"/>
      <c r="K50" s="612"/>
      <c r="L50" s="612"/>
      <c r="M50" s="624"/>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626"/>
      <c r="B51" s="628"/>
      <c r="C51" s="628"/>
      <c r="D51" s="630"/>
      <c r="E51" s="632"/>
      <c r="F51" s="634"/>
      <c r="G51" s="439"/>
      <c r="H51" s="612"/>
      <c r="I51" s="612"/>
      <c r="J51" s="612"/>
      <c r="K51" s="612"/>
      <c r="L51" s="612"/>
      <c r="M51" s="624"/>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626"/>
      <c r="B52" s="628"/>
      <c r="C52" s="628"/>
      <c r="D52" s="630"/>
      <c r="E52" s="632"/>
      <c r="F52" s="634"/>
      <c r="G52" s="439"/>
      <c r="H52" s="612"/>
      <c r="I52" s="612"/>
      <c r="J52" s="612"/>
      <c r="K52" s="612"/>
      <c r="L52" s="612"/>
      <c r="M52" s="624"/>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626"/>
      <c r="B53" s="628"/>
      <c r="C53" s="628"/>
      <c r="D53" s="630"/>
      <c r="E53" s="632"/>
      <c r="F53" s="634"/>
      <c r="G53" s="439"/>
      <c r="H53" s="612"/>
      <c r="I53" s="612"/>
      <c r="J53" s="612"/>
      <c r="K53" s="612"/>
      <c r="L53" s="612"/>
      <c r="M53" s="624"/>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626"/>
      <c r="B54" s="628"/>
      <c r="C54" s="628"/>
      <c r="D54" s="630"/>
      <c r="E54" s="632"/>
      <c r="F54" s="634"/>
      <c r="G54" s="439"/>
      <c r="H54" s="612"/>
      <c r="I54" s="612"/>
      <c r="J54" s="612"/>
      <c r="K54" s="612"/>
      <c r="L54" s="612"/>
      <c r="M54" s="624"/>
      <c r="N54" s="26"/>
      <c r="O54" s="26"/>
    </row>
    <row r="55" spans="1:169" hidden="1">
      <c r="A55" s="626"/>
      <c r="B55" s="628"/>
      <c r="C55" s="628"/>
      <c r="D55" s="630"/>
      <c r="E55" s="632"/>
      <c r="F55" s="634"/>
      <c r="G55" s="439"/>
      <c r="H55" s="612"/>
      <c r="I55" s="612"/>
      <c r="J55" s="612"/>
      <c r="K55" s="612"/>
      <c r="L55" s="612"/>
      <c r="M55" s="624"/>
      <c r="N55" s="26"/>
      <c r="O55" s="26"/>
    </row>
    <row r="56" spans="1:169" hidden="1">
      <c r="A56" s="626"/>
      <c r="B56" s="628"/>
      <c r="C56" s="628"/>
      <c r="D56" s="630"/>
      <c r="E56" s="632"/>
      <c r="F56" s="634"/>
      <c r="G56" s="439"/>
      <c r="H56" s="612"/>
      <c r="I56" s="612"/>
      <c r="J56" s="612"/>
      <c r="K56" s="612"/>
      <c r="L56" s="612"/>
      <c r="M56" s="624"/>
      <c r="N56" s="26"/>
      <c r="O56" s="26"/>
    </row>
    <row r="57" spans="1:169" hidden="1">
      <c r="A57" s="626"/>
      <c r="B57" s="628"/>
      <c r="C57" s="628"/>
      <c r="D57" s="630"/>
      <c r="E57" s="632"/>
      <c r="F57" s="634"/>
      <c r="G57" s="439"/>
      <c r="H57" s="612"/>
      <c r="I57" s="612"/>
      <c r="J57" s="612"/>
      <c r="K57" s="612"/>
      <c r="L57" s="612"/>
      <c r="M57" s="624"/>
      <c r="N57" s="26"/>
      <c r="O57" s="26"/>
    </row>
    <row r="58" spans="1:169" ht="15.75" hidden="1" thickBot="1">
      <c r="A58" s="626"/>
      <c r="B58" s="628"/>
      <c r="C58" s="628"/>
      <c r="D58" s="630"/>
      <c r="E58" s="632"/>
      <c r="F58" s="634"/>
      <c r="G58" s="439"/>
      <c r="H58" s="612"/>
      <c r="I58" s="612"/>
      <c r="J58" s="612"/>
      <c r="K58" s="612"/>
      <c r="L58" s="612"/>
      <c r="M58" s="624"/>
      <c r="N58" s="26"/>
      <c r="O58" s="26"/>
    </row>
    <row r="59" spans="1:169" s="18" customFormat="1" ht="12.75" hidden="1" customHeight="1">
      <c r="A59" s="625">
        <f>'7- Mapa Final'!A60</f>
        <v>6</v>
      </c>
      <c r="B59" s="627" t="str">
        <f>'7- Mapa Final'!B60</f>
        <v>Tener registros desactualizados del parque automotor de la Rama Judicial (Hojas de vida de los vehículos, reporte de novedades) y/o pérdida de la información anéxa documentada.</v>
      </c>
      <c r="C59" s="627" t="str">
        <f>'7- Mapa Final'!C60</f>
        <v>Falta de información para realizar seguimiento en términos de cumplimiento, detección y análisis de las novedades de los vehículos.</v>
      </c>
      <c r="D59" s="629" t="str">
        <f>'7- Mapa Final'!J60</f>
        <v>Muy Baja - 1</v>
      </c>
      <c r="E59" s="631" t="str">
        <f>'7- Mapa Final'!K60</f>
        <v>Leve - 1</v>
      </c>
      <c r="F59" s="633" t="str">
        <f>'7- Mapa Final'!M60</f>
        <v>Bajo - 1</v>
      </c>
      <c r="G59" s="438"/>
      <c r="H59" s="668"/>
      <c r="I59" s="668"/>
      <c r="J59" s="668" t="s">
        <v>612</v>
      </c>
      <c r="K59" s="710">
        <v>45931</v>
      </c>
      <c r="L59" s="710">
        <v>46022</v>
      </c>
      <c r="M59" s="709"/>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626"/>
      <c r="B60" s="628"/>
      <c r="C60" s="628"/>
      <c r="D60" s="630"/>
      <c r="E60" s="632"/>
      <c r="F60" s="634"/>
      <c r="G60" s="439"/>
      <c r="H60" s="612"/>
      <c r="I60" s="612"/>
      <c r="J60" s="612"/>
      <c r="K60" s="612"/>
      <c r="L60" s="612"/>
      <c r="M60" s="624"/>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626"/>
      <c r="B61" s="628"/>
      <c r="C61" s="628"/>
      <c r="D61" s="630"/>
      <c r="E61" s="632"/>
      <c r="F61" s="634"/>
      <c r="G61" s="439"/>
      <c r="H61" s="612"/>
      <c r="I61" s="612"/>
      <c r="J61" s="612"/>
      <c r="K61" s="612"/>
      <c r="L61" s="612"/>
      <c r="M61" s="624"/>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626"/>
      <c r="B62" s="628"/>
      <c r="C62" s="628"/>
      <c r="D62" s="630"/>
      <c r="E62" s="632"/>
      <c r="F62" s="634"/>
      <c r="G62" s="439"/>
      <c r="H62" s="612"/>
      <c r="I62" s="612"/>
      <c r="J62" s="612"/>
      <c r="K62" s="612"/>
      <c r="L62" s="612"/>
      <c r="M62" s="624"/>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626"/>
      <c r="B63" s="628"/>
      <c r="C63" s="628"/>
      <c r="D63" s="630"/>
      <c r="E63" s="632"/>
      <c r="F63" s="634"/>
      <c r="G63" s="439"/>
      <c r="H63" s="612"/>
      <c r="I63" s="612"/>
      <c r="J63" s="612"/>
      <c r="K63" s="612"/>
      <c r="L63" s="612"/>
      <c r="M63" s="624"/>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626"/>
      <c r="B64" s="628"/>
      <c r="C64" s="628"/>
      <c r="D64" s="630"/>
      <c r="E64" s="632"/>
      <c r="F64" s="634"/>
      <c r="G64" s="439"/>
      <c r="H64" s="612"/>
      <c r="I64" s="612"/>
      <c r="J64" s="612"/>
      <c r="K64" s="612"/>
      <c r="L64" s="612"/>
      <c r="M64" s="624"/>
      <c r="N64" s="26"/>
      <c r="O64" s="26"/>
    </row>
    <row r="65" spans="1:169" hidden="1">
      <c r="A65" s="626"/>
      <c r="B65" s="628"/>
      <c r="C65" s="628"/>
      <c r="D65" s="630"/>
      <c r="E65" s="632"/>
      <c r="F65" s="634"/>
      <c r="G65" s="439"/>
      <c r="H65" s="612"/>
      <c r="I65" s="612"/>
      <c r="J65" s="612"/>
      <c r="K65" s="612"/>
      <c r="L65" s="612"/>
      <c r="M65" s="624"/>
      <c r="N65" s="26"/>
      <c r="O65" s="26"/>
    </row>
    <row r="66" spans="1:169" hidden="1">
      <c r="A66" s="626"/>
      <c r="B66" s="628"/>
      <c r="C66" s="628"/>
      <c r="D66" s="630"/>
      <c r="E66" s="632"/>
      <c r="F66" s="634"/>
      <c r="G66" s="439"/>
      <c r="H66" s="612"/>
      <c r="I66" s="612"/>
      <c r="J66" s="612"/>
      <c r="K66" s="612"/>
      <c r="L66" s="612"/>
      <c r="M66" s="624"/>
      <c r="N66" s="26"/>
      <c r="O66" s="26"/>
    </row>
    <row r="67" spans="1:169" hidden="1">
      <c r="A67" s="626"/>
      <c r="B67" s="628"/>
      <c r="C67" s="628"/>
      <c r="D67" s="630"/>
      <c r="E67" s="632"/>
      <c r="F67" s="634"/>
      <c r="G67" s="439"/>
      <c r="H67" s="612"/>
      <c r="I67" s="612"/>
      <c r="J67" s="612"/>
      <c r="K67" s="612"/>
      <c r="L67" s="612"/>
      <c r="M67" s="624"/>
      <c r="N67" s="26"/>
      <c r="O67" s="26"/>
    </row>
    <row r="68" spans="1:169" ht="15.75" hidden="1" thickBot="1">
      <c r="A68" s="626"/>
      <c r="B68" s="628"/>
      <c r="C68" s="628"/>
      <c r="D68" s="630"/>
      <c r="E68" s="632"/>
      <c r="F68" s="634"/>
      <c r="G68" s="439"/>
      <c r="H68" s="612"/>
      <c r="I68" s="612"/>
      <c r="J68" s="612"/>
      <c r="K68" s="612"/>
      <c r="L68" s="612"/>
      <c r="M68" s="624"/>
      <c r="N68" s="26"/>
      <c r="O68" s="26"/>
    </row>
    <row r="69" spans="1:169" s="18" customFormat="1" ht="12.75" hidden="1" customHeight="1">
      <c r="A69" s="625">
        <f>'7- Mapa Final'!A70</f>
        <v>7</v>
      </c>
      <c r="B69" s="627" t="str">
        <f>'7- Mapa Final'!B70</f>
        <v>Afectación de los aspectos ambientales</v>
      </c>
      <c r="C69" s="627" t="str">
        <f>'7- Mapa Final'!C70</f>
        <v>Falta de información para que los desarrollos administrativos incluyan los enfoques ambientales.</v>
      </c>
      <c r="D69" s="629" t="str">
        <f>'7- Mapa Final'!J70</f>
        <v>Media - 3</v>
      </c>
      <c r="E69" s="631" t="str">
        <f>'7- Mapa Final'!K70</f>
        <v>Moderado - 3</v>
      </c>
      <c r="F69" s="633" t="str">
        <f>'7- Mapa Final'!M70</f>
        <v>Moderado - 9</v>
      </c>
      <c r="G69" s="438"/>
      <c r="H69" s="668"/>
      <c r="I69" s="668"/>
      <c r="J69" s="668" t="s">
        <v>612</v>
      </c>
      <c r="K69" s="710">
        <v>45931</v>
      </c>
      <c r="L69" s="710">
        <v>46022</v>
      </c>
      <c r="M69" s="709"/>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c r="BL69" s="26"/>
      <c r="BM69" s="26"/>
      <c r="BN69" s="26"/>
      <c r="BO69" s="26"/>
      <c r="BP69" s="26"/>
      <c r="BQ69" s="26"/>
      <c r="BR69" s="26"/>
      <c r="BS69" s="26"/>
      <c r="BT69" s="26"/>
      <c r="BU69" s="26"/>
      <c r="BV69" s="26"/>
      <c r="BW69" s="26"/>
      <c r="BX69" s="26"/>
      <c r="BY69" s="26"/>
      <c r="BZ69" s="26"/>
      <c r="CA69" s="26"/>
      <c r="CB69" s="26"/>
      <c r="CC69" s="26"/>
      <c r="CD69" s="26"/>
      <c r="CE69" s="26"/>
      <c r="CF69" s="26"/>
      <c r="CG69" s="26"/>
      <c r="CH69" s="26"/>
      <c r="CI69" s="26"/>
      <c r="CJ69" s="26"/>
      <c r="CK69" s="26"/>
      <c r="CL69" s="26"/>
      <c r="CM69" s="26"/>
      <c r="CN69" s="26"/>
      <c r="CO69" s="26"/>
      <c r="CP69" s="26"/>
      <c r="CQ69" s="26"/>
      <c r="CR69" s="26"/>
      <c r="CS69" s="26"/>
      <c r="CT69" s="26"/>
      <c r="CU69" s="26"/>
      <c r="CV69" s="26"/>
      <c r="CW69" s="26"/>
      <c r="CX69" s="26"/>
      <c r="CY69" s="26"/>
      <c r="CZ69" s="26"/>
      <c r="DA69" s="26"/>
      <c r="DB69" s="26"/>
      <c r="DC69" s="26"/>
      <c r="DD69" s="26"/>
      <c r="DE69" s="26"/>
      <c r="DF69" s="26"/>
      <c r="DG69" s="26"/>
      <c r="DH69" s="26"/>
      <c r="DI69" s="26"/>
      <c r="DJ69" s="26"/>
      <c r="DK69" s="26"/>
      <c r="DL69" s="26"/>
      <c r="DM69" s="26"/>
      <c r="DN69" s="26"/>
      <c r="DO69" s="26"/>
      <c r="DP69" s="26"/>
      <c r="DQ69" s="26"/>
      <c r="DR69" s="26"/>
      <c r="DS69" s="26"/>
      <c r="DT69" s="26"/>
      <c r="DU69" s="26"/>
      <c r="DV69" s="26"/>
      <c r="DW69" s="26"/>
      <c r="DX69" s="26"/>
      <c r="DY69" s="26"/>
      <c r="DZ69" s="26"/>
      <c r="EA69" s="26"/>
      <c r="EB69" s="26"/>
      <c r="EC69" s="26"/>
      <c r="ED69" s="26"/>
      <c r="EE69" s="26"/>
      <c r="EF69" s="26"/>
      <c r="EG69" s="26"/>
      <c r="EH69" s="26"/>
      <c r="EI69" s="26"/>
      <c r="EJ69" s="26"/>
      <c r="EK69" s="26"/>
      <c r="EL69" s="26"/>
      <c r="EM69" s="26"/>
      <c r="EN69" s="26"/>
      <c r="EO69" s="26"/>
      <c r="EP69" s="26"/>
      <c r="EQ69" s="26"/>
      <c r="ER69" s="26"/>
      <c r="ES69" s="26"/>
      <c r="ET69" s="26"/>
      <c r="EU69" s="26"/>
      <c r="EV69" s="26"/>
      <c r="EW69" s="26"/>
      <c r="EX69" s="26"/>
      <c r="EY69" s="26"/>
      <c r="EZ69" s="26"/>
      <c r="FA69" s="26"/>
      <c r="FB69" s="26"/>
      <c r="FC69" s="26"/>
      <c r="FD69" s="26"/>
      <c r="FE69" s="26"/>
      <c r="FF69" s="26"/>
      <c r="FG69" s="26"/>
      <c r="FH69" s="26"/>
      <c r="FI69" s="26"/>
      <c r="FJ69" s="26"/>
      <c r="FK69" s="26"/>
      <c r="FL69" s="26"/>
      <c r="FM69" s="26"/>
    </row>
    <row r="70" spans="1:169" s="18" customFormat="1" ht="12.75" customHeight="1">
      <c r="A70" s="626"/>
      <c r="B70" s="628"/>
      <c r="C70" s="628"/>
      <c r="D70" s="630"/>
      <c r="E70" s="632"/>
      <c r="F70" s="634"/>
      <c r="G70" s="439"/>
      <c r="H70" s="612"/>
      <c r="I70" s="612"/>
      <c r="J70" s="612"/>
      <c r="K70" s="612"/>
      <c r="L70" s="612"/>
      <c r="M70" s="624"/>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c r="BL70" s="26"/>
      <c r="BM70" s="26"/>
      <c r="BN70" s="26"/>
      <c r="BO70" s="26"/>
      <c r="BP70" s="26"/>
      <c r="BQ70" s="26"/>
      <c r="BR70" s="26"/>
      <c r="BS70" s="26"/>
      <c r="BT70" s="26"/>
      <c r="BU70" s="26"/>
      <c r="BV70" s="26"/>
      <c r="BW70" s="26"/>
      <c r="BX70" s="26"/>
      <c r="BY70" s="26"/>
      <c r="BZ70" s="26"/>
      <c r="CA70" s="26"/>
      <c r="CB70" s="26"/>
      <c r="CC70" s="26"/>
      <c r="CD70" s="26"/>
      <c r="CE70" s="26"/>
      <c r="CF70" s="26"/>
      <c r="CG70" s="26"/>
      <c r="CH70" s="26"/>
      <c r="CI70" s="26"/>
      <c r="CJ70" s="26"/>
      <c r="CK70" s="26"/>
      <c r="CL70" s="26"/>
      <c r="CM70" s="26"/>
      <c r="CN70" s="26"/>
      <c r="CO70" s="26"/>
      <c r="CP70" s="26"/>
      <c r="CQ70" s="26"/>
      <c r="CR70" s="26"/>
      <c r="CS70" s="26"/>
      <c r="CT70" s="26"/>
      <c r="CU70" s="26"/>
      <c r="CV70" s="26"/>
      <c r="CW70" s="26"/>
      <c r="CX70" s="26"/>
      <c r="CY70" s="26"/>
      <c r="CZ70" s="26"/>
      <c r="DA70" s="26"/>
      <c r="DB70" s="26"/>
      <c r="DC70" s="26"/>
      <c r="DD70" s="26"/>
      <c r="DE70" s="26"/>
      <c r="DF70" s="26"/>
      <c r="DG70" s="26"/>
      <c r="DH70" s="26"/>
      <c r="DI70" s="26"/>
      <c r="DJ70" s="26"/>
      <c r="DK70" s="26"/>
      <c r="DL70" s="26"/>
      <c r="DM70" s="26"/>
      <c r="DN70" s="26"/>
      <c r="DO70" s="26"/>
      <c r="DP70" s="26"/>
      <c r="DQ70" s="26"/>
      <c r="DR70" s="26"/>
      <c r="DS70" s="26"/>
      <c r="DT70" s="26"/>
      <c r="DU70" s="26"/>
      <c r="DV70" s="26"/>
      <c r="DW70" s="26"/>
      <c r="DX70" s="26"/>
      <c r="DY70" s="26"/>
      <c r="DZ70" s="26"/>
      <c r="EA70" s="26"/>
      <c r="EB70" s="26"/>
      <c r="EC70" s="26"/>
      <c r="ED70" s="26"/>
      <c r="EE70" s="26"/>
      <c r="EF70" s="26"/>
      <c r="EG70" s="26"/>
      <c r="EH70" s="26"/>
      <c r="EI70" s="26"/>
      <c r="EJ70" s="26"/>
      <c r="EK70" s="26"/>
      <c r="EL70" s="26"/>
      <c r="EM70" s="26"/>
      <c r="EN70" s="26"/>
      <c r="EO70" s="26"/>
      <c r="EP70" s="26"/>
      <c r="EQ70" s="26"/>
      <c r="ER70" s="26"/>
      <c r="ES70" s="26"/>
      <c r="ET70" s="26"/>
      <c r="EU70" s="26"/>
      <c r="EV70" s="26"/>
      <c r="EW70" s="26"/>
      <c r="EX70" s="26"/>
      <c r="EY70" s="26"/>
      <c r="EZ70" s="26"/>
      <c r="FA70" s="26"/>
      <c r="FB70" s="26"/>
      <c r="FC70" s="26"/>
      <c r="FD70" s="26"/>
      <c r="FE70" s="26"/>
      <c r="FF70" s="26"/>
      <c r="FG70" s="26"/>
      <c r="FH70" s="26"/>
      <c r="FI70" s="26"/>
      <c r="FJ70" s="26"/>
      <c r="FK70" s="26"/>
      <c r="FL70" s="26"/>
      <c r="FM70" s="26"/>
    </row>
    <row r="71" spans="1:169" s="18" customFormat="1" ht="12.75" customHeight="1">
      <c r="A71" s="626"/>
      <c r="B71" s="628"/>
      <c r="C71" s="628"/>
      <c r="D71" s="630"/>
      <c r="E71" s="632"/>
      <c r="F71" s="634"/>
      <c r="G71" s="439"/>
      <c r="H71" s="612"/>
      <c r="I71" s="612"/>
      <c r="J71" s="612"/>
      <c r="K71" s="612"/>
      <c r="L71" s="612"/>
      <c r="M71" s="624"/>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c r="BL71" s="26"/>
      <c r="BM71" s="26"/>
      <c r="BN71" s="26"/>
      <c r="BO71" s="26"/>
      <c r="BP71" s="26"/>
      <c r="BQ71" s="26"/>
      <c r="BR71" s="26"/>
      <c r="BS71" s="26"/>
      <c r="BT71" s="26"/>
      <c r="BU71" s="26"/>
      <c r="BV71" s="26"/>
      <c r="BW71" s="26"/>
      <c r="BX71" s="26"/>
      <c r="BY71" s="26"/>
      <c r="BZ71" s="26"/>
      <c r="CA71" s="26"/>
      <c r="CB71" s="26"/>
      <c r="CC71" s="26"/>
      <c r="CD71" s="26"/>
      <c r="CE71" s="26"/>
      <c r="CF71" s="26"/>
      <c r="CG71" s="26"/>
      <c r="CH71" s="26"/>
      <c r="CI71" s="26"/>
      <c r="CJ71" s="26"/>
      <c r="CK71" s="26"/>
      <c r="CL71" s="26"/>
      <c r="CM71" s="26"/>
      <c r="CN71" s="26"/>
      <c r="CO71" s="26"/>
      <c r="CP71" s="26"/>
      <c r="CQ71" s="26"/>
      <c r="CR71" s="26"/>
      <c r="CS71" s="26"/>
      <c r="CT71" s="26"/>
      <c r="CU71" s="26"/>
      <c r="CV71" s="26"/>
      <c r="CW71" s="26"/>
      <c r="CX71" s="26"/>
      <c r="CY71" s="26"/>
      <c r="CZ71" s="26"/>
      <c r="DA71" s="26"/>
      <c r="DB71" s="26"/>
      <c r="DC71" s="26"/>
      <c r="DD71" s="26"/>
      <c r="DE71" s="26"/>
      <c r="DF71" s="26"/>
      <c r="DG71" s="26"/>
      <c r="DH71" s="26"/>
      <c r="DI71" s="26"/>
      <c r="DJ71" s="26"/>
      <c r="DK71" s="26"/>
      <c r="DL71" s="26"/>
      <c r="DM71" s="26"/>
      <c r="DN71" s="26"/>
      <c r="DO71" s="26"/>
      <c r="DP71" s="26"/>
      <c r="DQ71" s="26"/>
      <c r="DR71" s="26"/>
      <c r="DS71" s="26"/>
      <c r="DT71" s="26"/>
      <c r="DU71" s="26"/>
      <c r="DV71" s="26"/>
      <c r="DW71" s="26"/>
      <c r="DX71" s="26"/>
      <c r="DY71" s="26"/>
      <c r="DZ71" s="26"/>
      <c r="EA71" s="26"/>
      <c r="EB71" s="26"/>
      <c r="EC71" s="26"/>
      <c r="ED71" s="26"/>
      <c r="EE71" s="26"/>
      <c r="EF71" s="26"/>
      <c r="EG71" s="26"/>
      <c r="EH71" s="26"/>
      <c r="EI71" s="26"/>
      <c r="EJ71" s="26"/>
      <c r="EK71" s="26"/>
      <c r="EL71" s="26"/>
      <c r="EM71" s="26"/>
      <c r="EN71" s="26"/>
      <c r="EO71" s="26"/>
      <c r="EP71" s="26"/>
      <c r="EQ71" s="26"/>
      <c r="ER71" s="26"/>
      <c r="ES71" s="26"/>
      <c r="ET71" s="26"/>
      <c r="EU71" s="26"/>
      <c r="EV71" s="26"/>
      <c r="EW71" s="26"/>
      <c r="EX71" s="26"/>
      <c r="EY71" s="26"/>
      <c r="EZ71" s="26"/>
      <c r="FA71" s="26"/>
      <c r="FB71" s="26"/>
      <c r="FC71" s="26"/>
      <c r="FD71" s="26"/>
      <c r="FE71" s="26"/>
      <c r="FF71" s="26"/>
      <c r="FG71" s="26"/>
      <c r="FH71" s="26"/>
      <c r="FI71" s="26"/>
      <c r="FJ71" s="26"/>
      <c r="FK71" s="26"/>
      <c r="FL71" s="26"/>
      <c r="FM71" s="26"/>
    </row>
    <row r="72" spans="1:169" s="18" customFormat="1" ht="12.75" hidden="1" customHeight="1">
      <c r="A72" s="626"/>
      <c r="B72" s="628"/>
      <c r="C72" s="628"/>
      <c r="D72" s="630"/>
      <c r="E72" s="632"/>
      <c r="F72" s="634"/>
      <c r="G72" s="439"/>
      <c r="H72" s="612"/>
      <c r="I72" s="612"/>
      <c r="J72" s="612"/>
      <c r="K72" s="612"/>
      <c r="L72" s="612"/>
      <c r="M72" s="624"/>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c r="BL72" s="26"/>
      <c r="BM72" s="26"/>
      <c r="BN72" s="26"/>
      <c r="BO72" s="26"/>
      <c r="BP72" s="26"/>
      <c r="BQ72" s="26"/>
      <c r="BR72" s="26"/>
      <c r="BS72" s="26"/>
      <c r="BT72" s="26"/>
      <c r="BU72" s="26"/>
      <c r="BV72" s="26"/>
      <c r="BW72" s="26"/>
      <c r="BX72" s="26"/>
      <c r="BY72" s="26"/>
      <c r="BZ72" s="26"/>
      <c r="CA72" s="26"/>
      <c r="CB72" s="26"/>
      <c r="CC72" s="26"/>
      <c r="CD72" s="26"/>
      <c r="CE72" s="26"/>
      <c r="CF72" s="26"/>
      <c r="CG72" s="26"/>
      <c r="CH72" s="26"/>
      <c r="CI72" s="26"/>
      <c r="CJ72" s="26"/>
      <c r="CK72" s="26"/>
      <c r="CL72" s="26"/>
      <c r="CM72" s="26"/>
      <c r="CN72" s="26"/>
      <c r="CO72" s="26"/>
      <c r="CP72" s="26"/>
      <c r="CQ72" s="26"/>
      <c r="CR72" s="26"/>
      <c r="CS72" s="26"/>
      <c r="CT72" s="26"/>
      <c r="CU72" s="26"/>
      <c r="CV72" s="26"/>
      <c r="CW72" s="26"/>
      <c r="CX72" s="26"/>
      <c r="CY72" s="26"/>
      <c r="CZ72" s="26"/>
      <c r="DA72" s="26"/>
      <c r="DB72" s="26"/>
      <c r="DC72" s="26"/>
      <c r="DD72" s="26"/>
      <c r="DE72" s="26"/>
      <c r="DF72" s="26"/>
      <c r="DG72" s="26"/>
      <c r="DH72" s="26"/>
      <c r="DI72" s="26"/>
      <c r="DJ72" s="26"/>
      <c r="DK72" s="26"/>
      <c r="DL72" s="26"/>
      <c r="DM72" s="26"/>
      <c r="DN72" s="26"/>
      <c r="DO72" s="26"/>
      <c r="DP72" s="26"/>
      <c r="DQ72" s="26"/>
      <c r="DR72" s="26"/>
      <c r="DS72" s="26"/>
      <c r="DT72" s="26"/>
      <c r="DU72" s="26"/>
      <c r="DV72" s="26"/>
      <c r="DW72" s="26"/>
      <c r="DX72" s="26"/>
      <c r="DY72" s="26"/>
      <c r="DZ72" s="26"/>
      <c r="EA72" s="26"/>
      <c r="EB72" s="26"/>
      <c r="EC72" s="26"/>
      <c r="ED72" s="26"/>
      <c r="EE72" s="26"/>
      <c r="EF72" s="26"/>
      <c r="EG72" s="26"/>
      <c r="EH72" s="26"/>
      <c r="EI72" s="26"/>
      <c r="EJ72" s="26"/>
      <c r="EK72" s="26"/>
      <c r="EL72" s="26"/>
      <c r="EM72" s="26"/>
      <c r="EN72" s="26"/>
      <c r="EO72" s="26"/>
      <c r="EP72" s="26"/>
      <c r="EQ72" s="26"/>
      <c r="ER72" s="26"/>
      <c r="ES72" s="26"/>
      <c r="ET72" s="26"/>
      <c r="EU72" s="26"/>
      <c r="EV72" s="26"/>
      <c r="EW72" s="26"/>
      <c r="EX72" s="26"/>
      <c r="EY72" s="26"/>
      <c r="EZ72" s="26"/>
      <c r="FA72" s="26"/>
      <c r="FB72" s="26"/>
      <c r="FC72" s="26"/>
      <c r="FD72" s="26"/>
      <c r="FE72" s="26"/>
      <c r="FF72" s="26"/>
      <c r="FG72" s="26"/>
      <c r="FH72" s="26"/>
      <c r="FI72" s="26"/>
      <c r="FJ72" s="26"/>
      <c r="FK72" s="26"/>
      <c r="FL72" s="26"/>
      <c r="FM72" s="26"/>
    </row>
    <row r="73" spans="1:169" s="18" customFormat="1" ht="13.5" hidden="1" customHeight="1">
      <c r="A73" s="626"/>
      <c r="B73" s="628"/>
      <c r="C73" s="628"/>
      <c r="D73" s="630"/>
      <c r="E73" s="632"/>
      <c r="F73" s="634"/>
      <c r="G73" s="439"/>
      <c r="H73" s="612"/>
      <c r="I73" s="612"/>
      <c r="J73" s="612"/>
      <c r="K73" s="612"/>
      <c r="L73" s="612"/>
      <c r="M73" s="624"/>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c r="BL73" s="26"/>
      <c r="BM73" s="26"/>
      <c r="BN73" s="26"/>
      <c r="BO73" s="26"/>
      <c r="BP73" s="26"/>
      <c r="BQ73" s="26"/>
      <c r="BR73" s="26"/>
      <c r="BS73" s="26"/>
      <c r="BT73" s="26"/>
      <c r="BU73" s="26"/>
      <c r="BV73" s="26"/>
      <c r="BW73" s="26"/>
      <c r="BX73" s="26"/>
      <c r="BY73" s="26"/>
      <c r="BZ73" s="26"/>
      <c r="CA73" s="26"/>
      <c r="CB73" s="26"/>
      <c r="CC73" s="26"/>
      <c r="CD73" s="26"/>
      <c r="CE73" s="26"/>
      <c r="CF73" s="26"/>
      <c r="CG73" s="26"/>
      <c r="CH73" s="26"/>
      <c r="CI73" s="26"/>
      <c r="CJ73" s="26"/>
      <c r="CK73" s="26"/>
      <c r="CL73" s="26"/>
      <c r="CM73" s="26"/>
      <c r="CN73" s="26"/>
      <c r="CO73" s="26"/>
      <c r="CP73" s="26"/>
      <c r="CQ73" s="26"/>
      <c r="CR73" s="26"/>
      <c r="CS73" s="26"/>
      <c r="CT73" s="26"/>
      <c r="CU73" s="26"/>
      <c r="CV73" s="26"/>
      <c r="CW73" s="26"/>
      <c r="CX73" s="26"/>
      <c r="CY73" s="26"/>
      <c r="CZ73" s="26"/>
      <c r="DA73" s="26"/>
      <c r="DB73" s="26"/>
      <c r="DC73" s="26"/>
      <c r="DD73" s="26"/>
      <c r="DE73" s="26"/>
      <c r="DF73" s="26"/>
      <c r="DG73" s="26"/>
      <c r="DH73" s="26"/>
      <c r="DI73" s="26"/>
      <c r="DJ73" s="26"/>
      <c r="DK73" s="26"/>
      <c r="DL73" s="26"/>
      <c r="DM73" s="26"/>
      <c r="DN73" s="26"/>
      <c r="DO73" s="26"/>
      <c r="DP73" s="26"/>
      <c r="DQ73" s="26"/>
      <c r="DR73" s="26"/>
      <c r="DS73" s="26"/>
      <c r="DT73" s="26"/>
      <c r="DU73" s="26"/>
      <c r="DV73" s="26"/>
      <c r="DW73" s="26"/>
      <c r="DX73" s="26"/>
      <c r="DY73" s="26"/>
      <c r="DZ73" s="26"/>
      <c r="EA73" s="26"/>
      <c r="EB73" s="26"/>
      <c r="EC73" s="26"/>
      <c r="ED73" s="26"/>
      <c r="EE73" s="26"/>
      <c r="EF73" s="26"/>
      <c r="EG73" s="26"/>
      <c r="EH73" s="26"/>
      <c r="EI73" s="26"/>
      <c r="EJ73" s="26"/>
      <c r="EK73" s="26"/>
      <c r="EL73" s="26"/>
      <c r="EM73" s="26"/>
      <c r="EN73" s="26"/>
      <c r="EO73" s="26"/>
      <c r="EP73" s="26"/>
      <c r="EQ73" s="26"/>
      <c r="ER73" s="26"/>
      <c r="ES73" s="26"/>
      <c r="ET73" s="26"/>
      <c r="EU73" s="26"/>
      <c r="EV73" s="26"/>
      <c r="EW73" s="26"/>
      <c r="EX73" s="26"/>
      <c r="EY73" s="26"/>
      <c r="EZ73" s="26"/>
      <c r="FA73" s="26"/>
      <c r="FB73" s="26"/>
      <c r="FC73" s="26"/>
      <c r="FD73" s="26"/>
      <c r="FE73" s="26"/>
      <c r="FF73" s="26"/>
      <c r="FG73" s="26"/>
      <c r="FH73" s="26"/>
      <c r="FI73" s="26"/>
      <c r="FJ73" s="26"/>
      <c r="FK73" s="26"/>
      <c r="FL73" s="26"/>
      <c r="FM73" s="26"/>
    </row>
    <row r="74" spans="1:169" hidden="1">
      <c r="A74" s="626"/>
      <c r="B74" s="628"/>
      <c r="C74" s="628"/>
      <c r="D74" s="630"/>
      <c r="E74" s="632"/>
      <c r="F74" s="634"/>
      <c r="G74" s="439"/>
      <c r="H74" s="612"/>
      <c r="I74" s="612"/>
      <c r="J74" s="612"/>
      <c r="K74" s="612"/>
      <c r="L74" s="612"/>
      <c r="M74" s="624"/>
      <c r="N74" s="26"/>
      <c r="O74" s="26"/>
    </row>
    <row r="75" spans="1:169" hidden="1">
      <c r="A75" s="626"/>
      <c r="B75" s="628"/>
      <c r="C75" s="628"/>
      <c r="D75" s="630"/>
      <c r="E75" s="632"/>
      <c r="F75" s="634"/>
      <c r="G75" s="439"/>
      <c r="H75" s="612"/>
      <c r="I75" s="612"/>
      <c r="J75" s="612"/>
      <c r="K75" s="612"/>
      <c r="L75" s="612"/>
      <c r="M75" s="624"/>
      <c r="N75" s="26"/>
      <c r="O75" s="26"/>
    </row>
    <row r="76" spans="1:169" hidden="1">
      <c r="A76" s="626"/>
      <c r="B76" s="628"/>
      <c r="C76" s="628"/>
      <c r="D76" s="630"/>
      <c r="E76" s="632"/>
      <c r="F76" s="634"/>
      <c r="G76" s="439"/>
      <c r="H76" s="612"/>
      <c r="I76" s="612"/>
      <c r="J76" s="612"/>
      <c r="K76" s="612"/>
      <c r="L76" s="612"/>
      <c r="M76" s="624"/>
      <c r="N76" s="26"/>
      <c r="O76" s="26"/>
    </row>
    <row r="77" spans="1:169" hidden="1">
      <c r="A77" s="626"/>
      <c r="B77" s="628"/>
      <c r="C77" s="628"/>
      <c r="D77" s="630"/>
      <c r="E77" s="632"/>
      <c r="F77" s="634"/>
      <c r="G77" s="439"/>
      <c r="H77" s="612"/>
      <c r="I77" s="612"/>
      <c r="J77" s="612"/>
      <c r="K77" s="612"/>
      <c r="L77" s="612"/>
      <c r="M77" s="624"/>
      <c r="N77" s="26"/>
      <c r="O77" s="26"/>
    </row>
    <row r="78" spans="1:169" ht="15.75" hidden="1" thickBot="1">
      <c r="A78" s="626"/>
      <c r="B78" s="628"/>
      <c r="C78" s="628"/>
      <c r="D78" s="630"/>
      <c r="E78" s="632"/>
      <c r="F78" s="634"/>
      <c r="G78" s="439"/>
      <c r="H78" s="612"/>
      <c r="I78" s="612"/>
      <c r="J78" s="612"/>
      <c r="K78" s="612"/>
      <c r="L78" s="612"/>
      <c r="M78" s="624"/>
      <c r="N78" s="26"/>
      <c r="O78" s="26"/>
    </row>
    <row r="79" spans="1:169" s="18" customFormat="1" ht="12.75" hidden="1" customHeight="1">
      <c r="A79" s="625">
        <f>'7- Mapa Final'!A80</f>
        <v>8</v>
      </c>
      <c r="B79" s="627" t="str">
        <f>'7- Mapa Final'!B80</f>
        <v>Incendio dentro de la edificación</v>
      </c>
      <c r="C79" s="627" t="str">
        <f>'7- Mapa Final'!C80</f>
        <v>Exite acumulación de expedientes (toneladas de papel) en oficinas, corredores y cuartos acondicionados como archivos; muebles almacenados en cuartos de máquinas acondicionados como bodegas; insumos de uso para mantenimiento de los inmuebles tales como pinturas, pegantes, solventes, entre otros acumulados en bodega; insumos de aseo como alcohol, removedor de piso, desengrasante de superficies; el tanque de combustible de la planta eléctrica (ACPM), los residuos peligrosos, residuos aprovechables y residuos no aprovechables pueden generar un incendio de proporciones en caso de entrar en contacto con una fuente de ignición</v>
      </c>
      <c r="D79" s="629" t="str">
        <f>'7- Mapa Final'!J80</f>
        <v>Media - 3</v>
      </c>
      <c r="E79" s="631" t="str">
        <f>'7- Mapa Final'!K80</f>
        <v>Menor - 2</v>
      </c>
      <c r="F79" s="633" t="str">
        <f>'7- Mapa Final'!M80</f>
        <v>Moderado - 6</v>
      </c>
      <c r="G79" s="438"/>
      <c r="H79" s="668"/>
      <c r="I79" s="668"/>
      <c r="J79" s="668" t="s">
        <v>612</v>
      </c>
      <c r="K79" s="710">
        <v>45931</v>
      </c>
      <c r="L79" s="710">
        <v>46022</v>
      </c>
      <c r="M79" s="709"/>
      <c r="N79" s="26"/>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c r="AY79" s="26"/>
      <c r="AZ79" s="26"/>
      <c r="BA79" s="26"/>
      <c r="BB79" s="26"/>
      <c r="BC79" s="26"/>
      <c r="BD79" s="26"/>
      <c r="BE79" s="26"/>
      <c r="BF79" s="26"/>
      <c r="BG79" s="26"/>
      <c r="BH79" s="26"/>
      <c r="BI79" s="26"/>
      <c r="BJ79" s="26"/>
      <c r="BK79" s="26"/>
      <c r="BL79" s="26"/>
      <c r="BM79" s="26"/>
      <c r="BN79" s="26"/>
      <c r="BO79" s="26"/>
      <c r="BP79" s="26"/>
      <c r="BQ79" s="26"/>
      <c r="BR79" s="26"/>
      <c r="BS79" s="26"/>
      <c r="BT79" s="26"/>
      <c r="BU79" s="26"/>
      <c r="BV79" s="26"/>
      <c r="BW79" s="26"/>
      <c r="BX79" s="26"/>
      <c r="BY79" s="26"/>
      <c r="BZ79" s="26"/>
      <c r="CA79" s="26"/>
      <c r="CB79" s="26"/>
      <c r="CC79" s="26"/>
      <c r="CD79" s="26"/>
      <c r="CE79" s="26"/>
      <c r="CF79" s="26"/>
      <c r="CG79" s="26"/>
      <c r="CH79" s="26"/>
      <c r="CI79" s="26"/>
      <c r="CJ79" s="26"/>
      <c r="CK79" s="26"/>
      <c r="CL79" s="26"/>
      <c r="CM79" s="26"/>
      <c r="CN79" s="26"/>
      <c r="CO79" s="26"/>
      <c r="CP79" s="26"/>
      <c r="CQ79" s="26"/>
      <c r="CR79" s="26"/>
      <c r="CS79" s="26"/>
      <c r="CT79" s="26"/>
      <c r="CU79" s="26"/>
      <c r="CV79" s="26"/>
      <c r="CW79" s="26"/>
      <c r="CX79" s="26"/>
      <c r="CY79" s="26"/>
      <c r="CZ79" s="26"/>
      <c r="DA79" s="26"/>
      <c r="DB79" s="26"/>
      <c r="DC79" s="26"/>
      <c r="DD79" s="26"/>
      <c r="DE79" s="26"/>
      <c r="DF79" s="26"/>
      <c r="DG79" s="26"/>
      <c r="DH79" s="26"/>
      <c r="DI79" s="26"/>
      <c r="DJ79" s="26"/>
      <c r="DK79" s="26"/>
      <c r="DL79" s="26"/>
      <c r="DM79" s="26"/>
      <c r="DN79" s="26"/>
      <c r="DO79" s="26"/>
      <c r="DP79" s="26"/>
      <c r="DQ79" s="26"/>
      <c r="DR79" s="26"/>
      <c r="DS79" s="26"/>
      <c r="DT79" s="26"/>
      <c r="DU79" s="26"/>
      <c r="DV79" s="26"/>
      <c r="DW79" s="26"/>
      <c r="DX79" s="26"/>
      <c r="DY79" s="26"/>
      <c r="DZ79" s="26"/>
      <c r="EA79" s="26"/>
      <c r="EB79" s="26"/>
      <c r="EC79" s="26"/>
      <c r="ED79" s="26"/>
      <c r="EE79" s="26"/>
      <c r="EF79" s="26"/>
      <c r="EG79" s="26"/>
      <c r="EH79" s="26"/>
      <c r="EI79" s="26"/>
      <c r="EJ79" s="26"/>
      <c r="EK79" s="26"/>
      <c r="EL79" s="26"/>
      <c r="EM79" s="26"/>
      <c r="EN79" s="26"/>
      <c r="EO79" s="26"/>
      <c r="EP79" s="26"/>
      <c r="EQ79" s="26"/>
      <c r="ER79" s="26"/>
      <c r="ES79" s="26"/>
      <c r="ET79" s="26"/>
      <c r="EU79" s="26"/>
      <c r="EV79" s="26"/>
      <c r="EW79" s="26"/>
      <c r="EX79" s="26"/>
      <c r="EY79" s="26"/>
      <c r="EZ79" s="26"/>
      <c r="FA79" s="26"/>
      <c r="FB79" s="26"/>
      <c r="FC79" s="26"/>
      <c r="FD79" s="26"/>
      <c r="FE79" s="26"/>
      <c r="FF79" s="26"/>
      <c r="FG79" s="26"/>
      <c r="FH79" s="26"/>
      <c r="FI79" s="26"/>
      <c r="FJ79" s="26"/>
      <c r="FK79" s="26"/>
      <c r="FL79" s="26"/>
      <c r="FM79" s="26"/>
    </row>
    <row r="80" spans="1:169" s="18" customFormat="1" ht="12.75" customHeight="1">
      <c r="A80" s="626"/>
      <c r="B80" s="628"/>
      <c r="C80" s="628"/>
      <c r="D80" s="630"/>
      <c r="E80" s="632"/>
      <c r="F80" s="634"/>
      <c r="G80" s="439"/>
      <c r="H80" s="612"/>
      <c r="I80" s="612"/>
      <c r="J80" s="612"/>
      <c r="K80" s="612"/>
      <c r="L80" s="612"/>
      <c r="M80" s="624"/>
      <c r="N80" s="26"/>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c r="AY80" s="26"/>
      <c r="AZ80" s="26"/>
      <c r="BA80" s="26"/>
      <c r="BB80" s="26"/>
      <c r="BC80" s="26"/>
      <c r="BD80" s="26"/>
      <c r="BE80" s="26"/>
      <c r="BF80" s="26"/>
      <c r="BG80" s="26"/>
      <c r="BH80" s="26"/>
      <c r="BI80" s="26"/>
      <c r="BJ80" s="26"/>
      <c r="BK80" s="26"/>
      <c r="BL80" s="26"/>
      <c r="BM80" s="26"/>
      <c r="BN80" s="26"/>
      <c r="BO80" s="26"/>
      <c r="BP80" s="26"/>
      <c r="BQ80" s="26"/>
      <c r="BR80" s="26"/>
      <c r="BS80" s="26"/>
      <c r="BT80" s="26"/>
      <c r="BU80" s="26"/>
      <c r="BV80" s="26"/>
      <c r="BW80" s="26"/>
      <c r="BX80" s="26"/>
      <c r="BY80" s="26"/>
      <c r="BZ80" s="26"/>
      <c r="CA80" s="26"/>
      <c r="CB80" s="26"/>
      <c r="CC80" s="26"/>
      <c r="CD80" s="26"/>
      <c r="CE80" s="26"/>
      <c r="CF80" s="26"/>
      <c r="CG80" s="26"/>
      <c r="CH80" s="26"/>
      <c r="CI80" s="26"/>
      <c r="CJ80" s="26"/>
      <c r="CK80" s="26"/>
      <c r="CL80" s="26"/>
      <c r="CM80" s="26"/>
      <c r="CN80" s="26"/>
      <c r="CO80" s="26"/>
      <c r="CP80" s="26"/>
      <c r="CQ80" s="26"/>
      <c r="CR80" s="26"/>
      <c r="CS80" s="26"/>
      <c r="CT80" s="26"/>
      <c r="CU80" s="26"/>
      <c r="CV80" s="26"/>
      <c r="CW80" s="26"/>
      <c r="CX80" s="26"/>
      <c r="CY80" s="26"/>
      <c r="CZ80" s="26"/>
      <c r="DA80" s="26"/>
      <c r="DB80" s="26"/>
      <c r="DC80" s="26"/>
      <c r="DD80" s="26"/>
      <c r="DE80" s="26"/>
      <c r="DF80" s="26"/>
      <c r="DG80" s="26"/>
      <c r="DH80" s="26"/>
      <c r="DI80" s="26"/>
      <c r="DJ80" s="26"/>
      <c r="DK80" s="26"/>
      <c r="DL80" s="26"/>
      <c r="DM80" s="26"/>
      <c r="DN80" s="26"/>
      <c r="DO80" s="26"/>
      <c r="DP80" s="26"/>
      <c r="DQ80" s="26"/>
      <c r="DR80" s="26"/>
      <c r="DS80" s="26"/>
      <c r="DT80" s="26"/>
      <c r="DU80" s="26"/>
      <c r="DV80" s="26"/>
      <c r="DW80" s="26"/>
      <c r="DX80" s="26"/>
      <c r="DY80" s="26"/>
      <c r="DZ80" s="26"/>
      <c r="EA80" s="26"/>
      <c r="EB80" s="26"/>
      <c r="EC80" s="26"/>
      <c r="ED80" s="26"/>
      <c r="EE80" s="26"/>
      <c r="EF80" s="26"/>
      <c r="EG80" s="26"/>
      <c r="EH80" s="26"/>
      <c r="EI80" s="26"/>
      <c r="EJ80" s="26"/>
      <c r="EK80" s="26"/>
      <c r="EL80" s="26"/>
      <c r="EM80" s="26"/>
      <c r="EN80" s="26"/>
      <c r="EO80" s="26"/>
      <c r="EP80" s="26"/>
      <c r="EQ80" s="26"/>
      <c r="ER80" s="26"/>
      <c r="ES80" s="26"/>
      <c r="ET80" s="26"/>
      <c r="EU80" s="26"/>
      <c r="EV80" s="26"/>
      <c r="EW80" s="26"/>
      <c r="EX80" s="26"/>
      <c r="EY80" s="26"/>
      <c r="EZ80" s="26"/>
      <c r="FA80" s="26"/>
      <c r="FB80" s="26"/>
      <c r="FC80" s="26"/>
      <c r="FD80" s="26"/>
      <c r="FE80" s="26"/>
      <c r="FF80" s="26"/>
      <c r="FG80" s="26"/>
      <c r="FH80" s="26"/>
      <c r="FI80" s="26"/>
      <c r="FJ80" s="26"/>
      <c r="FK80" s="26"/>
      <c r="FL80" s="26"/>
      <c r="FM80" s="26"/>
    </row>
    <row r="81" spans="1:169" s="18" customFormat="1" ht="12.75" hidden="1" customHeight="1">
      <c r="A81" s="626"/>
      <c r="B81" s="628"/>
      <c r="C81" s="628"/>
      <c r="D81" s="630"/>
      <c r="E81" s="632"/>
      <c r="F81" s="634"/>
      <c r="G81" s="439"/>
      <c r="H81" s="612"/>
      <c r="I81" s="612"/>
      <c r="J81" s="612"/>
      <c r="K81" s="612"/>
      <c r="L81" s="612"/>
      <c r="M81" s="624"/>
      <c r="N81" s="26"/>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c r="AY81" s="26"/>
      <c r="AZ81" s="26"/>
      <c r="BA81" s="26"/>
      <c r="BB81" s="26"/>
      <c r="BC81" s="26"/>
      <c r="BD81" s="26"/>
      <c r="BE81" s="26"/>
      <c r="BF81" s="26"/>
      <c r="BG81" s="26"/>
      <c r="BH81" s="26"/>
      <c r="BI81" s="26"/>
      <c r="BJ81" s="26"/>
      <c r="BK81" s="26"/>
      <c r="BL81" s="26"/>
      <c r="BM81" s="26"/>
      <c r="BN81" s="26"/>
      <c r="BO81" s="26"/>
      <c r="BP81" s="26"/>
      <c r="BQ81" s="26"/>
      <c r="BR81" s="26"/>
      <c r="BS81" s="26"/>
      <c r="BT81" s="26"/>
      <c r="BU81" s="26"/>
      <c r="BV81" s="26"/>
      <c r="BW81" s="26"/>
      <c r="BX81" s="26"/>
      <c r="BY81" s="26"/>
      <c r="BZ81" s="26"/>
      <c r="CA81" s="26"/>
      <c r="CB81" s="26"/>
      <c r="CC81" s="26"/>
      <c r="CD81" s="26"/>
      <c r="CE81" s="26"/>
      <c r="CF81" s="26"/>
      <c r="CG81" s="26"/>
      <c r="CH81" s="26"/>
      <c r="CI81" s="26"/>
      <c r="CJ81" s="26"/>
      <c r="CK81" s="26"/>
      <c r="CL81" s="26"/>
      <c r="CM81" s="26"/>
      <c r="CN81" s="26"/>
      <c r="CO81" s="26"/>
      <c r="CP81" s="26"/>
      <c r="CQ81" s="26"/>
      <c r="CR81" s="26"/>
      <c r="CS81" s="26"/>
      <c r="CT81" s="26"/>
      <c r="CU81" s="26"/>
      <c r="CV81" s="26"/>
      <c r="CW81" s="26"/>
      <c r="CX81" s="26"/>
      <c r="CY81" s="26"/>
      <c r="CZ81" s="26"/>
      <c r="DA81" s="26"/>
      <c r="DB81" s="26"/>
      <c r="DC81" s="26"/>
      <c r="DD81" s="26"/>
      <c r="DE81" s="26"/>
      <c r="DF81" s="26"/>
      <c r="DG81" s="26"/>
      <c r="DH81" s="26"/>
      <c r="DI81" s="26"/>
      <c r="DJ81" s="26"/>
      <c r="DK81" s="26"/>
      <c r="DL81" s="26"/>
      <c r="DM81" s="26"/>
      <c r="DN81" s="26"/>
      <c r="DO81" s="26"/>
      <c r="DP81" s="26"/>
      <c r="DQ81" s="26"/>
      <c r="DR81" s="26"/>
      <c r="DS81" s="26"/>
      <c r="DT81" s="26"/>
      <c r="DU81" s="26"/>
      <c r="DV81" s="26"/>
      <c r="DW81" s="26"/>
      <c r="DX81" s="26"/>
      <c r="DY81" s="26"/>
      <c r="DZ81" s="26"/>
      <c r="EA81" s="26"/>
      <c r="EB81" s="26"/>
      <c r="EC81" s="26"/>
      <c r="ED81" s="26"/>
      <c r="EE81" s="26"/>
      <c r="EF81" s="26"/>
      <c r="EG81" s="26"/>
      <c r="EH81" s="26"/>
      <c r="EI81" s="26"/>
      <c r="EJ81" s="26"/>
      <c r="EK81" s="26"/>
      <c r="EL81" s="26"/>
      <c r="EM81" s="26"/>
      <c r="EN81" s="26"/>
      <c r="EO81" s="26"/>
      <c r="EP81" s="26"/>
      <c r="EQ81" s="26"/>
      <c r="ER81" s="26"/>
      <c r="ES81" s="26"/>
      <c r="ET81" s="26"/>
      <c r="EU81" s="26"/>
      <c r="EV81" s="26"/>
      <c r="EW81" s="26"/>
      <c r="EX81" s="26"/>
      <c r="EY81" s="26"/>
      <c r="EZ81" s="26"/>
      <c r="FA81" s="26"/>
      <c r="FB81" s="26"/>
      <c r="FC81" s="26"/>
      <c r="FD81" s="26"/>
      <c r="FE81" s="26"/>
      <c r="FF81" s="26"/>
      <c r="FG81" s="26"/>
      <c r="FH81" s="26"/>
      <c r="FI81" s="26"/>
      <c r="FJ81" s="26"/>
      <c r="FK81" s="26"/>
      <c r="FL81" s="26"/>
      <c r="FM81" s="26"/>
    </row>
    <row r="82" spans="1:169" s="18" customFormat="1" ht="12.75" customHeight="1">
      <c r="A82" s="626"/>
      <c r="B82" s="628"/>
      <c r="C82" s="628"/>
      <c r="D82" s="630"/>
      <c r="E82" s="632"/>
      <c r="F82" s="634"/>
      <c r="G82" s="439"/>
      <c r="H82" s="612"/>
      <c r="I82" s="612"/>
      <c r="J82" s="612"/>
      <c r="K82" s="612"/>
      <c r="L82" s="612"/>
      <c r="M82" s="624"/>
      <c r="N82" s="26"/>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c r="BL82" s="26"/>
      <c r="BM82" s="26"/>
      <c r="BN82" s="26"/>
      <c r="BO82" s="26"/>
      <c r="BP82" s="26"/>
      <c r="BQ82" s="26"/>
      <c r="BR82" s="26"/>
      <c r="BS82" s="26"/>
      <c r="BT82" s="26"/>
      <c r="BU82" s="26"/>
      <c r="BV82" s="26"/>
      <c r="BW82" s="26"/>
      <c r="BX82" s="26"/>
      <c r="BY82" s="26"/>
      <c r="BZ82" s="26"/>
      <c r="CA82" s="26"/>
      <c r="CB82" s="26"/>
      <c r="CC82" s="26"/>
      <c r="CD82" s="26"/>
      <c r="CE82" s="26"/>
      <c r="CF82" s="26"/>
      <c r="CG82" s="26"/>
      <c r="CH82" s="26"/>
      <c r="CI82" s="26"/>
      <c r="CJ82" s="26"/>
      <c r="CK82" s="26"/>
      <c r="CL82" s="26"/>
      <c r="CM82" s="26"/>
      <c r="CN82" s="26"/>
      <c r="CO82" s="26"/>
      <c r="CP82" s="26"/>
      <c r="CQ82" s="26"/>
      <c r="CR82" s="26"/>
      <c r="CS82" s="26"/>
      <c r="CT82" s="26"/>
      <c r="CU82" s="26"/>
      <c r="CV82" s="26"/>
      <c r="CW82" s="26"/>
      <c r="CX82" s="26"/>
      <c r="CY82" s="26"/>
      <c r="CZ82" s="26"/>
      <c r="DA82" s="26"/>
      <c r="DB82" s="26"/>
      <c r="DC82" s="26"/>
      <c r="DD82" s="26"/>
      <c r="DE82" s="26"/>
      <c r="DF82" s="26"/>
      <c r="DG82" s="26"/>
      <c r="DH82" s="26"/>
      <c r="DI82" s="26"/>
      <c r="DJ82" s="26"/>
      <c r="DK82" s="26"/>
      <c r="DL82" s="26"/>
      <c r="DM82" s="26"/>
      <c r="DN82" s="26"/>
      <c r="DO82" s="26"/>
      <c r="DP82" s="26"/>
      <c r="DQ82" s="26"/>
      <c r="DR82" s="26"/>
      <c r="DS82" s="26"/>
      <c r="DT82" s="26"/>
      <c r="DU82" s="26"/>
      <c r="DV82" s="26"/>
      <c r="DW82" s="26"/>
      <c r="DX82" s="26"/>
      <c r="DY82" s="26"/>
      <c r="DZ82" s="26"/>
      <c r="EA82" s="26"/>
      <c r="EB82" s="26"/>
      <c r="EC82" s="26"/>
      <c r="ED82" s="26"/>
      <c r="EE82" s="26"/>
      <c r="EF82" s="26"/>
      <c r="EG82" s="26"/>
      <c r="EH82" s="26"/>
      <c r="EI82" s="26"/>
      <c r="EJ82" s="26"/>
      <c r="EK82" s="26"/>
      <c r="EL82" s="26"/>
      <c r="EM82" s="26"/>
      <c r="EN82" s="26"/>
      <c r="EO82" s="26"/>
      <c r="EP82" s="26"/>
      <c r="EQ82" s="26"/>
      <c r="ER82" s="26"/>
      <c r="ES82" s="26"/>
      <c r="ET82" s="26"/>
      <c r="EU82" s="26"/>
      <c r="EV82" s="26"/>
      <c r="EW82" s="26"/>
      <c r="EX82" s="26"/>
      <c r="EY82" s="26"/>
      <c r="EZ82" s="26"/>
      <c r="FA82" s="26"/>
      <c r="FB82" s="26"/>
      <c r="FC82" s="26"/>
      <c r="FD82" s="26"/>
      <c r="FE82" s="26"/>
      <c r="FF82" s="26"/>
      <c r="FG82" s="26"/>
      <c r="FH82" s="26"/>
      <c r="FI82" s="26"/>
      <c r="FJ82" s="26"/>
      <c r="FK82" s="26"/>
      <c r="FL82" s="26"/>
      <c r="FM82" s="26"/>
    </row>
    <row r="83" spans="1:169" s="18" customFormat="1" ht="13.5" hidden="1" customHeight="1">
      <c r="A83" s="626"/>
      <c r="B83" s="628"/>
      <c r="C83" s="628"/>
      <c r="D83" s="630"/>
      <c r="E83" s="632"/>
      <c r="F83" s="634"/>
      <c r="G83" s="439"/>
      <c r="H83" s="612"/>
      <c r="I83" s="612"/>
      <c r="J83" s="612"/>
      <c r="K83" s="612"/>
      <c r="L83" s="612"/>
      <c r="M83" s="624"/>
      <c r="N83" s="26"/>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c r="BL83" s="26"/>
      <c r="BM83" s="26"/>
      <c r="BN83" s="26"/>
      <c r="BO83" s="26"/>
      <c r="BP83" s="26"/>
      <c r="BQ83" s="26"/>
      <c r="BR83" s="26"/>
      <c r="BS83" s="26"/>
      <c r="BT83" s="26"/>
      <c r="BU83" s="26"/>
      <c r="BV83" s="26"/>
      <c r="BW83" s="26"/>
      <c r="BX83" s="26"/>
      <c r="BY83" s="26"/>
      <c r="BZ83" s="26"/>
      <c r="CA83" s="26"/>
      <c r="CB83" s="26"/>
      <c r="CC83" s="26"/>
      <c r="CD83" s="26"/>
      <c r="CE83" s="26"/>
      <c r="CF83" s="26"/>
      <c r="CG83" s="26"/>
      <c r="CH83" s="26"/>
      <c r="CI83" s="26"/>
      <c r="CJ83" s="26"/>
      <c r="CK83" s="26"/>
      <c r="CL83" s="26"/>
      <c r="CM83" s="26"/>
      <c r="CN83" s="26"/>
      <c r="CO83" s="26"/>
      <c r="CP83" s="26"/>
      <c r="CQ83" s="26"/>
      <c r="CR83" s="26"/>
      <c r="CS83" s="26"/>
      <c r="CT83" s="26"/>
      <c r="CU83" s="26"/>
      <c r="CV83" s="26"/>
      <c r="CW83" s="26"/>
      <c r="CX83" s="26"/>
      <c r="CY83" s="26"/>
      <c r="CZ83" s="26"/>
      <c r="DA83" s="26"/>
      <c r="DB83" s="26"/>
      <c r="DC83" s="26"/>
      <c r="DD83" s="26"/>
      <c r="DE83" s="26"/>
      <c r="DF83" s="26"/>
      <c r="DG83" s="26"/>
      <c r="DH83" s="26"/>
      <c r="DI83" s="26"/>
      <c r="DJ83" s="26"/>
      <c r="DK83" s="26"/>
      <c r="DL83" s="26"/>
      <c r="DM83" s="26"/>
      <c r="DN83" s="26"/>
      <c r="DO83" s="26"/>
      <c r="DP83" s="26"/>
      <c r="DQ83" s="26"/>
      <c r="DR83" s="26"/>
      <c r="DS83" s="26"/>
      <c r="DT83" s="26"/>
      <c r="DU83" s="26"/>
      <c r="DV83" s="26"/>
      <c r="DW83" s="26"/>
      <c r="DX83" s="26"/>
      <c r="DY83" s="26"/>
      <c r="DZ83" s="26"/>
      <c r="EA83" s="26"/>
      <c r="EB83" s="26"/>
      <c r="EC83" s="26"/>
      <c r="ED83" s="26"/>
      <c r="EE83" s="26"/>
      <c r="EF83" s="26"/>
      <c r="EG83" s="26"/>
      <c r="EH83" s="26"/>
      <c r="EI83" s="26"/>
      <c r="EJ83" s="26"/>
      <c r="EK83" s="26"/>
      <c r="EL83" s="26"/>
      <c r="EM83" s="26"/>
      <c r="EN83" s="26"/>
      <c r="EO83" s="26"/>
      <c r="EP83" s="26"/>
      <c r="EQ83" s="26"/>
      <c r="ER83" s="26"/>
      <c r="ES83" s="26"/>
      <c r="ET83" s="26"/>
      <c r="EU83" s="26"/>
      <c r="EV83" s="26"/>
      <c r="EW83" s="26"/>
      <c r="EX83" s="26"/>
      <c r="EY83" s="26"/>
      <c r="EZ83" s="26"/>
      <c r="FA83" s="26"/>
      <c r="FB83" s="26"/>
      <c r="FC83" s="26"/>
      <c r="FD83" s="26"/>
      <c r="FE83" s="26"/>
      <c r="FF83" s="26"/>
      <c r="FG83" s="26"/>
      <c r="FH83" s="26"/>
      <c r="FI83" s="26"/>
      <c r="FJ83" s="26"/>
      <c r="FK83" s="26"/>
      <c r="FL83" s="26"/>
      <c r="FM83" s="26"/>
    </row>
    <row r="84" spans="1:169" hidden="1">
      <c r="A84" s="626"/>
      <c r="B84" s="628"/>
      <c r="C84" s="628"/>
      <c r="D84" s="630"/>
      <c r="E84" s="632"/>
      <c r="F84" s="634"/>
      <c r="G84" s="439"/>
      <c r="H84" s="612"/>
      <c r="I84" s="612"/>
      <c r="J84" s="612"/>
      <c r="K84" s="612"/>
      <c r="L84" s="612"/>
      <c r="M84" s="624"/>
      <c r="N84" s="26"/>
      <c r="O84" s="26"/>
    </row>
    <row r="85" spans="1:169" hidden="1">
      <c r="A85" s="626"/>
      <c r="B85" s="628"/>
      <c r="C85" s="628"/>
      <c r="D85" s="630"/>
      <c r="E85" s="632"/>
      <c r="F85" s="634"/>
      <c r="G85" s="439"/>
      <c r="H85" s="612"/>
      <c r="I85" s="612"/>
      <c r="J85" s="612"/>
      <c r="K85" s="612"/>
      <c r="L85" s="612"/>
      <c r="M85" s="624"/>
      <c r="N85" s="26"/>
      <c r="O85" s="26"/>
    </row>
    <row r="86" spans="1:169" hidden="1">
      <c r="A86" s="626"/>
      <c r="B86" s="628"/>
      <c r="C86" s="628"/>
      <c r="D86" s="630"/>
      <c r="E86" s="632"/>
      <c r="F86" s="634"/>
      <c r="G86" s="439"/>
      <c r="H86" s="612"/>
      <c r="I86" s="612"/>
      <c r="J86" s="612"/>
      <c r="K86" s="612"/>
      <c r="L86" s="612"/>
      <c r="M86" s="624"/>
      <c r="N86" s="26"/>
      <c r="O86" s="26"/>
    </row>
    <row r="87" spans="1:169" hidden="1">
      <c r="A87" s="626"/>
      <c r="B87" s="628"/>
      <c r="C87" s="628"/>
      <c r="D87" s="630"/>
      <c r="E87" s="632"/>
      <c r="F87" s="634"/>
      <c r="G87" s="439"/>
      <c r="H87" s="612"/>
      <c r="I87" s="612"/>
      <c r="J87" s="612"/>
      <c r="K87" s="612"/>
      <c r="L87" s="612"/>
      <c r="M87" s="624"/>
      <c r="N87" s="26"/>
      <c r="O87" s="26"/>
    </row>
    <row r="88" spans="1:169" ht="15.75" hidden="1" thickBot="1">
      <c r="A88" s="626"/>
      <c r="B88" s="628"/>
      <c r="C88" s="628"/>
      <c r="D88" s="630"/>
      <c r="E88" s="632"/>
      <c r="F88" s="634"/>
      <c r="G88" s="439"/>
      <c r="H88" s="612"/>
      <c r="I88" s="612"/>
      <c r="J88" s="612"/>
      <c r="K88" s="612"/>
      <c r="L88" s="612"/>
      <c r="M88" s="624"/>
      <c r="N88" s="26"/>
      <c r="O88" s="26"/>
    </row>
    <row r="89" spans="1:169" ht="15" hidden="1" customHeight="1">
      <c r="A89" s="625">
        <f>'7- Mapa Final'!A90</f>
        <v>9</v>
      </c>
      <c r="B89" s="627" t="str">
        <f>'7- Mapa Final'!B90</f>
        <v>Inundación dentro de la edificación</v>
      </c>
      <c r="C89" s="627" t="str">
        <f>'7- Mapa Final'!C90</f>
        <v xml:space="preserve">El cambio climatico ha generado temporadas invernales muy fuertes, con torreciales aguaceros que desbordan el sistema de alcantarillas y de canaletas, inundando las plantas bajas de las edificaciones en las plantas bajas, donde se encuentran archivos y enseres almacenados, generando daños en documentos estratégicos en la gestion judicial. </v>
      </c>
      <c r="D89" s="629" t="str">
        <f>'7- Mapa Final'!J90</f>
        <v>Media - 3</v>
      </c>
      <c r="E89" s="631" t="str">
        <f>'7- Mapa Final'!K90</f>
        <v>Menor - 2</v>
      </c>
      <c r="F89" s="633" t="str">
        <f>'7- Mapa Final'!M90</f>
        <v>Moderado - 6</v>
      </c>
      <c r="G89" s="438"/>
      <c r="H89" s="668"/>
      <c r="I89" s="668"/>
      <c r="J89" s="668" t="s">
        <v>612</v>
      </c>
      <c r="K89" s="710">
        <v>45931</v>
      </c>
      <c r="L89" s="710">
        <v>46022</v>
      </c>
      <c r="M89" s="709"/>
    </row>
    <row r="90" spans="1:169">
      <c r="A90" s="626"/>
      <c r="B90" s="628"/>
      <c r="C90" s="628"/>
      <c r="D90" s="630"/>
      <c r="E90" s="632"/>
      <c r="F90" s="634"/>
      <c r="G90" s="439"/>
      <c r="H90" s="612"/>
      <c r="I90" s="612"/>
      <c r="J90" s="612"/>
      <c r="K90" s="612"/>
      <c r="L90" s="612"/>
      <c r="M90" s="624"/>
    </row>
    <row r="91" spans="1:169">
      <c r="A91" s="626"/>
      <c r="B91" s="628"/>
      <c r="C91" s="628"/>
      <c r="D91" s="630"/>
      <c r="E91" s="632"/>
      <c r="F91" s="634"/>
      <c r="G91" s="439"/>
      <c r="H91" s="612"/>
      <c r="I91" s="612"/>
      <c r="J91" s="612"/>
      <c r="K91" s="612"/>
      <c r="L91" s="612"/>
      <c r="M91" s="624"/>
    </row>
    <row r="92" spans="1:169" hidden="1">
      <c r="A92" s="626"/>
      <c r="B92" s="628"/>
      <c r="C92" s="628"/>
      <c r="D92" s="630"/>
      <c r="E92" s="632"/>
      <c r="F92" s="634"/>
      <c r="G92" s="439"/>
      <c r="H92" s="612"/>
      <c r="I92" s="612"/>
      <c r="J92" s="612"/>
      <c r="K92" s="612"/>
      <c r="L92" s="612"/>
      <c r="M92" s="624"/>
    </row>
    <row r="93" spans="1:169" hidden="1">
      <c r="A93" s="626"/>
      <c r="B93" s="628"/>
      <c r="C93" s="628"/>
      <c r="D93" s="630"/>
      <c r="E93" s="632"/>
      <c r="F93" s="634"/>
      <c r="G93" s="439"/>
      <c r="H93" s="612"/>
      <c r="I93" s="612"/>
      <c r="J93" s="612"/>
      <c r="K93" s="612"/>
      <c r="L93" s="612"/>
      <c r="M93" s="624"/>
    </row>
    <row r="94" spans="1:169" hidden="1">
      <c r="A94" s="626"/>
      <c r="B94" s="628"/>
      <c r="C94" s="628"/>
      <c r="D94" s="630"/>
      <c r="E94" s="632"/>
      <c r="F94" s="634"/>
      <c r="G94" s="439"/>
      <c r="H94" s="612"/>
      <c r="I94" s="612"/>
      <c r="J94" s="612"/>
      <c r="K94" s="612"/>
      <c r="L94" s="612"/>
      <c r="M94" s="624"/>
    </row>
    <row r="95" spans="1:169" hidden="1">
      <c r="A95" s="626"/>
      <c r="B95" s="628"/>
      <c r="C95" s="628"/>
      <c r="D95" s="630"/>
      <c r="E95" s="632"/>
      <c r="F95" s="634"/>
      <c r="G95" s="439"/>
      <c r="H95" s="612"/>
      <c r="I95" s="612"/>
      <c r="J95" s="612"/>
      <c r="K95" s="612"/>
      <c r="L95" s="612"/>
      <c r="M95" s="624"/>
    </row>
    <row r="96" spans="1:169" hidden="1">
      <c r="A96" s="626"/>
      <c r="B96" s="628"/>
      <c r="C96" s="628"/>
      <c r="D96" s="630"/>
      <c r="E96" s="632"/>
      <c r="F96" s="634"/>
      <c r="G96" s="439"/>
      <c r="H96" s="612"/>
      <c r="I96" s="612"/>
      <c r="J96" s="612"/>
      <c r="K96" s="612"/>
      <c r="L96" s="612"/>
      <c r="M96" s="624"/>
    </row>
    <row r="97" spans="1:13" hidden="1">
      <c r="A97" s="626"/>
      <c r="B97" s="628"/>
      <c r="C97" s="628"/>
      <c r="D97" s="630"/>
      <c r="E97" s="632"/>
      <c r="F97" s="634"/>
      <c r="G97" s="439"/>
      <c r="H97" s="612"/>
      <c r="I97" s="612"/>
      <c r="J97" s="612"/>
      <c r="K97" s="612"/>
      <c r="L97" s="612"/>
      <c r="M97" s="624"/>
    </row>
    <row r="98" spans="1:13" ht="15.75" hidden="1" thickBot="1">
      <c r="A98" s="626"/>
      <c r="B98" s="628"/>
      <c r="C98" s="628"/>
      <c r="D98" s="630"/>
      <c r="E98" s="632"/>
      <c r="F98" s="634"/>
      <c r="G98" s="439"/>
      <c r="H98" s="612"/>
      <c r="I98" s="612"/>
      <c r="J98" s="612"/>
      <c r="K98" s="612"/>
      <c r="L98" s="612"/>
      <c r="M98" s="624"/>
    </row>
    <row r="99" spans="1:13" ht="15" hidden="1" customHeight="1">
      <c r="A99" s="625">
        <f>'7- Mapa Final'!A100</f>
        <v>10</v>
      </c>
      <c r="B99" s="627" t="str">
        <f>'7- Mapa Final'!B100</f>
        <v>Diferencia entre el inventario Fisico y el Kardex (SICOF)-selectivo</v>
      </c>
      <c r="C99" s="627" t="str">
        <f>'7- Mapa Final'!C100</f>
        <v>El Kardex del almacen no refleja la realidad fisica del inventario</v>
      </c>
      <c r="D99" s="629" t="str">
        <f>'7- Mapa Final'!J100</f>
        <v>Baja - 2</v>
      </c>
      <c r="E99" s="631" t="str">
        <f>'7- Mapa Final'!K100</f>
        <v>Leve - 1</v>
      </c>
      <c r="F99" s="633" t="str">
        <f>'7- Mapa Final'!M100</f>
        <v>Bajo - 2</v>
      </c>
      <c r="G99" s="438"/>
      <c r="H99" s="668"/>
      <c r="I99" s="668"/>
      <c r="J99" s="668" t="s">
        <v>614</v>
      </c>
      <c r="K99" s="710">
        <v>45931</v>
      </c>
      <c r="L99" s="710">
        <v>46022</v>
      </c>
      <c r="M99" s="709"/>
    </row>
    <row r="100" spans="1:13">
      <c r="A100" s="626"/>
      <c r="B100" s="628"/>
      <c r="C100" s="628"/>
      <c r="D100" s="630"/>
      <c r="E100" s="632"/>
      <c r="F100" s="634"/>
      <c r="G100" s="439"/>
      <c r="H100" s="612"/>
      <c r="I100" s="612"/>
      <c r="J100" s="612"/>
      <c r="K100" s="612"/>
      <c r="L100" s="612"/>
      <c r="M100" s="624"/>
    </row>
    <row r="101" spans="1:13">
      <c r="A101" s="626"/>
      <c r="B101" s="628"/>
      <c r="C101" s="628"/>
      <c r="D101" s="630"/>
      <c r="E101" s="632"/>
      <c r="F101" s="634"/>
      <c r="G101" s="439"/>
      <c r="H101" s="612"/>
      <c r="I101" s="612"/>
      <c r="J101" s="612"/>
      <c r="K101" s="612"/>
      <c r="L101" s="612"/>
      <c r="M101" s="624"/>
    </row>
    <row r="102" spans="1:13">
      <c r="A102" s="626"/>
      <c r="B102" s="628"/>
      <c r="C102" s="628"/>
      <c r="D102" s="630"/>
      <c r="E102" s="632"/>
      <c r="F102" s="634"/>
      <c r="G102" s="439"/>
      <c r="H102" s="612"/>
      <c r="I102" s="612"/>
      <c r="J102" s="612"/>
      <c r="K102" s="612"/>
      <c r="L102" s="612"/>
      <c r="M102" s="624"/>
    </row>
    <row r="103" spans="1:13">
      <c r="A103" s="626"/>
      <c r="B103" s="628"/>
      <c r="C103" s="628"/>
      <c r="D103" s="630"/>
      <c r="E103" s="632"/>
      <c r="F103" s="634"/>
      <c r="G103" s="439"/>
      <c r="H103" s="612"/>
      <c r="I103" s="612"/>
      <c r="J103" s="612"/>
      <c r="K103" s="612"/>
      <c r="L103" s="612"/>
      <c r="M103" s="624"/>
    </row>
    <row r="104" spans="1:13">
      <c r="A104" s="626"/>
      <c r="B104" s="628"/>
      <c r="C104" s="628"/>
      <c r="D104" s="630"/>
      <c r="E104" s="632"/>
      <c r="F104" s="634"/>
      <c r="G104" s="439"/>
      <c r="H104" s="612"/>
      <c r="I104" s="612"/>
      <c r="J104" s="612"/>
      <c r="K104" s="612"/>
      <c r="L104" s="612"/>
      <c r="M104" s="624"/>
    </row>
    <row r="105" spans="1:13">
      <c r="A105" s="626"/>
      <c r="B105" s="628"/>
      <c r="C105" s="628"/>
      <c r="D105" s="630"/>
      <c r="E105" s="632"/>
      <c r="F105" s="634"/>
      <c r="G105" s="439"/>
      <c r="H105" s="612"/>
      <c r="I105" s="612"/>
      <c r="J105" s="612"/>
      <c r="K105" s="612"/>
      <c r="L105" s="612"/>
      <c r="M105" s="624"/>
    </row>
    <row r="106" spans="1:13">
      <c r="A106" s="626"/>
      <c r="B106" s="628"/>
      <c r="C106" s="628"/>
      <c r="D106" s="630"/>
      <c r="E106" s="632"/>
      <c r="F106" s="634"/>
      <c r="G106" s="439"/>
      <c r="H106" s="612"/>
      <c r="I106" s="612"/>
      <c r="J106" s="612"/>
      <c r="K106" s="612"/>
      <c r="L106" s="612"/>
      <c r="M106" s="624"/>
    </row>
    <row r="107" spans="1:13">
      <c r="A107" s="626"/>
      <c r="B107" s="628"/>
      <c r="C107" s="628"/>
      <c r="D107" s="630"/>
      <c r="E107" s="632"/>
      <c r="F107" s="634"/>
      <c r="G107" s="439"/>
      <c r="H107" s="612"/>
      <c r="I107" s="612"/>
      <c r="J107" s="612"/>
      <c r="K107" s="612"/>
      <c r="L107" s="612"/>
      <c r="M107" s="624"/>
    </row>
    <row r="108" spans="1:13" ht="15.75" thickBot="1">
      <c r="A108" s="626"/>
      <c r="B108" s="628"/>
      <c r="C108" s="628"/>
      <c r="D108" s="630"/>
      <c r="E108" s="632"/>
      <c r="F108" s="634"/>
      <c r="G108" s="439"/>
      <c r="H108" s="612"/>
      <c r="I108" s="612"/>
      <c r="J108" s="612"/>
      <c r="K108" s="612"/>
      <c r="L108" s="612"/>
      <c r="M108" s="624"/>
    </row>
    <row r="109" spans="1:13" ht="15" customHeight="1">
      <c r="A109" s="625">
        <f>'7- Mapa Final'!A110</f>
        <v>11</v>
      </c>
      <c r="B109" s="627" t="str">
        <f>'7- Mapa Final'!B110</f>
        <v>Daños en los equipos instalados en los inmuebles a cargo del Nivel Central, por falta de mantenimiento</v>
      </c>
      <c r="C109" s="627" t="str">
        <f>'7- Mapa Final'!C110</f>
        <v>Posibilidad de cortes en servicios de energía, agua, ascensores, que afecten el normal funcionamiento de las dependencias ubicadas en los inmuebles a cargo  del nivel centra</v>
      </c>
      <c r="D109" s="629" t="str">
        <f>'7- Mapa Final'!J110</f>
        <v>Media - 3</v>
      </c>
      <c r="E109" s="631" t="str">
        <f>'7- Mapa Final'!K110</f>
        <v>Menor - 2</v>
      </c>
      <c r="F109" s="633" t="str">
        <f>'7- Mapa Final'!M110</f>
        <v>Moderado - 6</v>
      </c>
      <c r="G109" s="438"/>
      <c r="H109" s="668"/>
      <c r="I109" s="668"/>
      <c r="J109" s="668" t="s">
        <v>614</v>
      </c>
      <c r="K109" s="710">
        <v>45931</v>
      </c>
      <c r="L109" s="710">
        <v>46022</v>
      </c>
      <c r="M109" s="709"/>
    </row>
    <row r="110" spans="1:13">
      <c r="A110" s="626"/>
      <c r="B110" s="628"/>
      <c r="C110" s="628"/>
      <c r="D110" s="630"/>
      <c r="E110" s="632"/>
      <c r="F110" s="634"/>
      <c r="G110" s="439"/>
      <c r="H110" s="612"/>
      <c r="I110" s="612"/>
      <c r="J110" s="612"/>
      <c r="K110" s="612"/>
      <c r="L110" s="612"/>
      <c r="M110" s="624"/>
    </row>
    <row r="111" spans="1:13">
      <c r="A111" s="626"/>
      <c r="B111" s="628"/>
      <c r="C111" s="628"/>
      <c r="D111" s="630"/>
      <c r="E111" s="632"/>
      <c r="F111" s="634"/>
      <c r="G111" s="439"/>
      <c r="H111" s="612"/>
      <c r="I111" s="612"/>
      <c r="J111" s="612"/>
      <c r="K111" s="612"/>
      <c r="L111" s="612"/>
      <c r="M111" s="624"/>
    </row>
    <row r="112" spans="1:13">
      <c r="A112" s="626"/>
      <c r="B112" s="628"/>
      <c r="C112" s="628"/>
      <c r="D112" s="630"/>
      <c r="E112" s="632"/>
      <c r="F112" s="634"/>
      <c r="G112" s="439"/>
      <c r="H112" s="612"/>
      <c r="I112" s="612"/>
      <c r="J112" s="612"/>
      <c r="K112" s="612"/>
      <c r="L112" s="612"/>
      <c r="M112" s="624"/>
    </row>
    <row r="113" spans="1:13" hidden="1">
      <c r="A113" s="626"/>
      <c r="B113" s="628"/>
      <c r="C113" s="628"/>
      <c r="D113" s="630"/>
      <c r="E113" s="632"/>
      <c r="F113" s="634"/>
      <c r="G113" s="439"/>
      <c r="H113" s="612"/>
      <c r="I113" s="612"/>
      <c r="J113" s="612"/>
      <c r="K113" s="612"/>
      <c r="L113" s="612"/>
      <c r="M113" s="624"/>
    </row>
    <row r="114" spans="1:13" hidden="1">
      <c r="A114" s="626"/>
      <c r="B114" s="628"/>
      <c r="C114" s="628"/>
      <c r="D114" s="630"/>
      <c r="E114" s="632"/>
      <c r="F114" s="634"/>
      <c r="G114" s="439"/>
      <c r="H114" s="612"/>
      <c r="I114" s="612"/>
      <c r="J114" s="612"/>
      <c r="K114" s="612"/>
      <c r="L114" s="612"/>
      <c r="M114" s="624"/>
    </row>
    <row r="115" spans="1:13" hidden="1">
      <c r="A115" s="626"/>
      <c r="B115" s="628"/>
      <c r="C115" s="628"/>
      <c r="D115" s="630"/>
      <c r="E115" s="632"/>
      <c r="F115" s="634"/>
      <c r="G115" s="439"/>
      <c r="H115" s="612"/>
      <c r="I115" s="612"/>
      <c r="J115" s="612"/>
      <c r="K115" s="612"/>
      <c r="L115" s="612"/>
      <c r="M115" s="624"/>
    </row>
    <row r="116" spans="1:13" hidden="1">
      <c r="A116" s="626"/>
      <c r="B116" s="628"/>
      <c r="C116" s="628"/>
      <c r="D116" s="630"/>
      <c r="E116" s="632"/>
      <c r="F116" s="634"/>
      <c r="G116" s="439"/>
      <c r="H116" s="612"/>
      <c r="I116" s="612"/>
      <c r="J116" s="612"/>
      <c r="K116" s="612"/>
      <c r="L116" s="612"/>
      <c r="M116" s="624"/>
    </row>
    <row r="117" spans="1:13" hidden="1">
      <c r="A117" s="626"/>
      <c r="B117" s="628"/>
      <c r="C117" s="628"/>
      <c r="D117" s="630"/>
      <c r="E117" s="632"/>
      <c r="F117" s="634"/>
      <c r="G117" s="439"/>
      <c r="H117" s="612"/>
      <c r="I117" s="612"/>
      <c r="J117" s="612"/>
      <c r="K117" s="612"/>
      <c r="L117" s="612"/>
      <c r="M117" s="624"/>
    </row>
    <row r="118" spans="1:13" ht="15.75" hidden="1" thickBot="1">
      <c r="A118" s="626"/>
      <c r="B118" s="628"/>
      <c r="C118" s="628"/>
      <c r="D118" s="630"/>
      <c r="E118" s="632"/>
      <c r="F118" s="634"/>
      <c r="G118" s="439"/>
      <c r="H118" s="612"/>
      <c r="I118" s="612"/>
      <c r="J118" s="612"/>
      <c r="K118" s="612"/>
      <c r="L118" s="612"/>
      <c r="M118" s="624"/>
    </row>
    <row r="119" spans="1:13" ht="15" hidden="1" customHeight="1">
      <c r="A119" s="625">
        <f>'7- Mapa Final'!A120</f>
        <v>12</v>
      </c>
      <c r="B119" s="627" t="str">
        <f>'7- Mapa Final'!B120</f>
        <v xml:space="preserve">Recibir dádivas o beneficios a nombre propio o de terceros para  afectar la seguridad o confidencialidad de la información   </v>
      </c>
      <c r="C119" s="627" t="str">
        <f>'7- Mapa Final'!C120</f>
        <v>Recibir dádivas o beneficios a nombre propio o de terceros por   revelar información confidencial,  alterar, retener o no publicar información.</v>
      </c>
      <c r="D119" s="629" t="str">
        <f>'7- Mapa Final'!J120</f>
        <v>Muy Baja - 1</v>
      </c>
      <c r="E119" s="631" t="str">
        <f>'7- Mapa Final'!K120</f>
        <v>Catastrófico - 5</v>
      </c>
      <c r="F119" s="633" t="str">
        <f>'7- Mapa Final'!M120</f>
        <v>Extremo - 5</v>
      </c>
      <c r="G119" s="438"/>
      <c r="H119" s="668"/>
      <c r="I119" s="668"/>
      <c r="J119" s="668"/>
      <c r="K119" s="668"/>
      <c r="L119" s="668"/>
      <c r="M119" s="709"/>
    </row>
    <row r="120" spans="1:13" hidden="1">
      <c r="A120" s="626"/>
      <c r="B120" s="628"/>
      <c r="C120" s="628"/>
      <c r="D120" s="630"/>
      <c r="E120" s="632"/>
      <c r="F120" s="634"/>
      <c r="G120" s="439"/>
      <c r="H120" s="612"/>
      <c r="I120" s="612"/>
      <c r="J120" s="612"/>
      <c r="K120" s="612"/>
      <c r="L120" s="612"/>
      <c r="M120" s="624"/>
    </row>
    <row r="121" spans="1:13" hidden="1">
      <c r="A121" s="626"/>
      <c r="B121" s="628"/>
      <c r="C121" s="628"/>
      <c r="D121" s="630"/>
      <c r="E121" s="632"/>
      <c r="F121" s="634"/>
      <c r="G121" s="439"/>
      <c r="H121" s="612"/>
      <c r="I121" s="612"/>
      <c r="J121" s="612"/>
      <c r="K121" s="612"/>
      <c r="L121" s="612"/>
      <c r="M121" s="624"/>
    </row>
    <row r="122" spans="1:13" hidden="1">
      <c r="A122" s="626"/>
      <c r="B122" s="628"/>
      <c r="C122" s="628"/>
      <c r="D122" s="630"/>
      <c r="E122" s="632"/>
      <c r="F122" s="634"/>
      <c r="G122" s="439"/>
      <c r="H122" s="612"/>
      <c r="I122" s="612"/>
      <c r="J122" s="612"/>
      <c r="K122" s="612"/>
      <c r="L122" s="612"/>
      <c r="M122" s="624"/>
    </row>
    <row r="123" spans="1:13" hidden="1">
      <c r="A123" s="626"/>
      <c r="B123" s="628"/>
      <c r="C123" s="628"/>
      <c r="D123" s="630"/>
      <c r="E123" s="632"/>
      <c r="F123" s="634"/>
      <c r="G123" s="439"/>
      <c r="H123" s="612"/>
      <c r="I123" s="612"/>
      <c r="J123" s="612"/>
      <c r="K123" s="612"/>
      <c r="L123" s="612"/>
      <c r="M123" s="624"/>
    </row>
    <row r="124" spans="1:13" hidden="1">
      <c r="A124" s="626"/>
      <c r="B124" s="628"/>
      <c r="C124" s="628"/>
      <c r="D124" s="630"/>
      <c r="E124" s="632"/>
      <c r="F124" s="634"/>
      <c r="G124" s="439"/>
      <c r="H124" s="612"/>
      <c r="I124" s="612"/>
      <c r="J124" s="612"/>
      <c r="K124" s="612"/>
      <c r="L124" s="612"/>
      <c r="M124" s="624"/>
    </row>
    <row r="125" spans="1:13" hidden="1">
      <c r="A125" s="626"/>
      <c r="B125" s="628"/>
      <c r="C125" s="628"/>
      <c r="D125" s="630"/>
      <c r="E125" s="632"/>
      <c r="F125" s="634"/>
      <c r="G125" s="439"/>
      <c r="H125" s="612"/>
      <c r="I125" s="612"/>
      <c r="J125" s="612"/>
      <c r="K125" s="612"/>
      <c r="L125" s="612"/>
      <c r="M125" s="624"/>
    </row>
    <row r="126" spans="1:13" hidden="1">
      <c r="A126" s="626"/>
      <c r="B126" s="628"/>
      <c r="C126" s="628"/>
      <c r="D126" s="630"/>
      <c r="E126" s="632"/>
      <c r="F126" s="634"/>
      <c r="G126" s="439"/>
      <c r="H126" s="612"/>
      <c r="I126" s="612"/>
      <c r="J126" s="612"/>
      <c r="K126" s="612"/>
      <c r="L126" s="612"/>
      <c r="M126" s="624"/>
    </row>
    <row r="127" spans="1:13" hidden="1">
      <c r="A127" s="626"/>
      <c r="B127" s="628"/>
      <c r="C127" s="628"/>
      <c r="D127" s="630"/>
      <c r="E127" s="632"/>
      <c r="F127" s="634"/>
      <c r="G127" s="439"/>
      <c r="H127" s="612"/>
      <c r="I127" s="612"/>
      <c r="J127" s="612"/>
      <c r="K127" s="612"/>
      <c r="L127" s="612"/>
      <c r="M127" s="624"/>
    </row>
    <row r="128" spans="1:13" ht="15.75" hidden="1" thickBot="1">
      <c r="A128" s="626"/>
      <c r="B128" s="628"/>
      <c r="C128" s="628"/>
      <c r="D128" s="630"/>
      <c r="E128" s="632"/>
      <c r="F128" s="634"/>
      <c r="G128" s="439"/>
      <c r="H128" s="612"/>
      <c r="I128" s="612"/>
      <c r="J128" s="612"/>
      <c r="K128" s="612"/>
      <c r="L128" s="612"/>
      <c r="M128" s="624"/>
    </row>
    <row r="129" spans="1:13" ht="15" hidden="1" customHeight="1">
      <c r="A129" s="625">
        <f>'7- Mapa Final'!A130</f>
        <v>13</v>
      </c>
      <c r="B129" s="627" t="str">
        <f>'7- Mapa Final'!B130</f>
        <v>Ofrecer, prometer, entregar, aceptar o solicitar una ventaja indebida para la adquisición de bienes y servicios</v>
      </c>
      <c r="C129" s="627" t="str">
        <f>'7- Mapa Final'!C130</f>
        <v>Incorporar condiciones o requisitos que favorezcan a un proveedor en particular y/o una caracteristica o cualidad de un bien o servicio en especial</v>
      </c>
      <c r="D129" s="629" t="str">
        <f>'7- Mapa Final'!J130</f>
        <v>Muy Baja - 1</v>
      </c>
      <c r="E129" s="631" t="e">
        <f>'7- Mapa Final'!K130</f>
        <v>#VALUE!</v>
      </c>
      <c r="F129" s="633" t="e">
        <f>'7- Mapa Final'!M130</f>
        <v>#VALUE!</v>
      </c>
      <c r="G129" s="438"/>
      <c r="H129" s="668"/>
      <c r="I129" s="668"/>
      <c r="J129" s="668"/>
      <c r="K129" s="668"/>
      <c r="L129" s="668"/>
      <c r="M129" s="709"/>
    </row>
    <row r="130" spans="1:13" hidden="1">
      <c r="A130" s="626"/>
      <c r="B130" s="628"/>
      <c r="C130" s="628"/>
      <c r="D130" s="630"/>
      <c r="E130" s="632"/>
      <c r="F130" s="634"/>
      <c r="G130" s="439"/>
      <c r="H130" s="612"/>
      <c r="I130" s="612"/>
      <c r="J130" s="612"/>
      <c r="K130" s="612"/>
      <c r="L130" s="612"/>
      <c r="M130" s="624"/>
    </row>
    <row r="131" spans="1:13" hidden="1">
      <c r="A131" s="626"/>
      <c r="B131" s="628"/>
      <c r="C131" s="628"/>
      <c r="D131" s="630"/>
      <c r="E131" s="632"/>
      <c r="F131" s="634"/>
      <c r="G131" s="439"/>
      <c r="H131" s="612"/>
      <c r="I131" s="612"/>
      <c r="J131" s="612"/>
      <c r="K131" s="612"/>
      <c r="L131" s="612"/>
      <c r="M131" s="624"/>
    </row>
    <row r="132" spans="1:13" hidden="1">
      <c r="A132" s="626"/>
      <c r="B132" s="628"/>
      <c r="C132" s="628"/>
      <c r="D132" s="630"/>
      <c r="E132" s="632"/>
      <c r="F132" s="634"/>
      <c r="G132" s="439"/>
      <c r="H132" s="612"/>
      <c r="I132" s="612"/>
      <c r="J132" s="612"/>
      <c r="K132" s="612"/>
      <c r="L132" s="612"/>
      <c r="M132" s="624"/>
    </row>
    <row r="133" spans="1:13" hidden="1">
      <c r="A133" s="626"/>
      <c r="B133" s="628"/>
      <c r="C133" s="628"/>
      <c r="D133" s="630"/>
      <c r="E133" s="632"/>
      <c r="F133" s="634"/>
      <c r="G133" s="439"/>
      <c r="H133" s="612"/>
      <c r="I133" s="612"/>
      <c r="J133" s="612"/>
      <c r="K133" s="612"/>
      <c r="L133" s="612"/>
      <c r="M133" s="624"/>
    </row>
    <row r="134" spans="1:13" hidden="1">
      <c r="A134" s="626"/>
      <c r="B134" s="628"/>
      <c r="C134" s="628"/>
      <c r="D134" s="630"/>
      <c r="E134" s="632"/>
      <c r="F134" s="634"/>
      <c r="G134" s="439"/>
      <c r="H134" s="612"/>
      <c r="I134" s="612"/>
      <c r="J134" s="612"/>
      <c r="K134" s="612"/>
      <c r="L134" s="612"/>
      <c r="M134" s="624"/>
    </row>
    <row r="135" spans="1:13" hidden="1">
      <c r="A135" s="626"/>
      <c r="B135" s="628"/>
      <c r="C135" s="628"/>
      <c r="D135" s="630"/>
      <c r="E135" s="632"/>
      <c r="F135" s="634"/>
      <c r="G135" s="439"/>
      <c r="H135" s="612"/>
      <c r="I135" s="612"/>
      <c r="J135" s="612"/>
      <c r="K135" s="612"/>
      <c r="L135" s="612"/>
      <c r="M135" s="624"/>
    </row>
    <row r="136" spans="1:13" hidden="1">
      <c r="A136" s="626"/>
      <c r="B136" s="628"/>
      <c r="C136" s="628"/>
      <c r="D136" s="630"/>
      <c r="E136" s="632"/>
      <c r="F136" s="634"/>
      <c r="G136" s="439"/>
      <c r="H136" s="612"/>
      <c r="I136" s="612"/>
      <c r="J136" s="612"/>
      <c r="K136" s="612"/>
      <c r="L136" s="612"/>
      <c r="M136" s="624"/>
    </row>
    <row r="137" spans="1:13" hidden="1">
      <c r="A137" s="626"/>
      <c r="B137" s="628"/>
      <c r="C137" s="628"/>
      <c r="D137" s="630"/>
      <c r="E137" s="632"/>
      <c r="F137" s="634"/>
      <c r="G137" s="439"/>
      <c r="H137" s="612"/>
      <c r="I137" s="612"/>
      <c r="J137" s="612"/>
      <c r="K137" s="612"/>
      <c r="L137" s="612"/>
      <c r="M137" s="624"/>
    </row>
    <row r="138" spans="1:13" ht="15.75" hidden="1" thickBot="1">
      <c r="A138" s="626"/>
      <c r="B138" s="628"/>
      <c r="C138" s="628"/>
      <c r="D138" s="630"/>
      <c r="E138" s="632"/>
      <c r="F138" s="634"/>
      <c r="G138" s="439"/>
      <c r="H138" s="612"/>
      <c r="I138" s="612"/>
      <c r="J138" s="612"/>
      <c r="K138" s="612"/>
      <c r="L138" s="612"/>
      <c r="M138" s="624"/>
    </row>
    <row r="139" spans="1:13" ht="15" hidden="1" customHeight="1">
      <c r="A139" s="625">
        <f>'7- Mapa Final'!A140</f>
        <v>14</v>
      </c>
      <c r="B139" s="627" t="str">
        <f>'7- Mapa Final'!B140</f>
        <v>Ofrecer, prometer, entregar, aceptar o solicitar una ventaja indebida para recibir bienes o servicios que no satisfacen las condiciones establecidas en los contratos y especificaciones técnicas</v>
      </c>
      <c r="C139" s="627" t="str">
        <f>'7- Mapa Final'!C140</f>
        <v xml:space="preserve">Cuando el supervisor y/o interventor en menoscabo de los intereses Institucionales y/o del Estado desvie, manipule, oculte, o se abstenga de brindar información sobre incumplimientos técnicos, financieros, contables, jurídicos y/o administrativos en la ejecución del contrato
 </v>
      </c>
      <c r="D139" s="629" t="str">
        <f>'7- Mapa Final'!J140</f>
        <v>Muy Baja - 1</v>
      </c>
      <c r="E139" s="631" t="e">
        <f>'7- Mapa Final'!K140</f>
        <v>#VALUE!</v>
      </c>
      <c r="F139" s="633" t="e">
        <f>'7- Mapa Final'!M140</f>
        <v>#VALUE!</v>
      </c>
      <c r="G139" s="438"/>
      <c r="H139" s="668"/>
      <c r="I139" s="668"/>
      <c r="J139" s="668"/>
      <c r="K139" s="668"/>
      <c r="L139" s="668"/>
      <c r="M139" s="709"/>
    </row>
    <row r="140" spans="1:13" hidden="1">
      <c r="A140" s="626"/>
      <c r="B140" s="628"/>
      <c r="C140" s="628"/>
      <c r="D140" s="630"/>
      <c r="E140" s="632"/>
      <c r="F140" s="634"/>
      <c r="G140" s="439"/>
      <c r="H140" s="612"/>
      <c r="I140" s="612"/>
      <c r="J140" s="612"/>
      <c r="K140" s="612"/>
      <c r="L140" s="612"/>
      <c r="M140" s="624"/>
    </row>
    <row r="141" spans="1:13" hidden="1">
      <c r="A141" s="626"/>
      <c r="B141" s="628"/>
      <c r="C141" s="628"/>
      <c r="D141" s="630"/>
      <c r="E141" s="632"/>
      <c r="F141" s="634"/>
      <c r="G141" s="439"/>
      <c r="H141" s="612"/>
      <c r="I141" s="612"/>
      <c r="J141" s="612"/>
      <c r="K141" s="612"/>
      <c r="L141" s="612"/>
      <c r="M141" s="624"/>
    </row>
    <row r="142" spans="1:13" hidden="1">
      <c r="A142" s="626"/>
      <c r="B142" s="628"/>
      <c r="C142" s="628"/>
      <c r="D142" s="630"/>
      <c r="E142" s="632"/>
      <c r="F142" s="634"/>
      <c r="G142" s="439"/>
      <c r="H142" s="612"/>
      <c r="I142" s="612"/>
      <c r="J142" s="612"/>
      <c r="K142" s="612"/>
      <c r="L142" s="612"/>
      <c r="M142" s="624"/>
    </row>
    <row r="143" spans="1:13" hidden="1">
      <c r="A143" s="626"/>
      <c r="B143" s="628"/>
      <c r="C143" s="628"/>
      <c r="D143" s="630"/>
      <c r="E143" s="632"/>
      <c r="F143" s="634"/>
      <c r="G143" s="439"/>
      <c r="H143" s="612"/>
      <c r="I143" s="612"/>
      <c r="J143" s="612"/>
      <c r="K143" s="612"/>
      <c r="L143" s="612"/>
      <c r="M143" s="624"/>
    </row>
    <row r="144" spans="1:13" hidden="1">
      <c r="A144" s="626"/>
      <c r="B144" s="628"/>
      <c r="C144" s="628"/>
      <c r="D144" s="630"/>
      <c r="E144" s="632"/>
      <c r="F144" s="634"/>
      <c r="G144" s="439"/>
      <c r="H144" s="612"/>
      <c r="I144" s="612"/>
      <c r="J144" s="612"/>
      <c r="K144" s="612"/>
      <c r="L144" s="612"/>
      <c r="M144" s="624"/>
    </row>
    <row r="145" spans="1:13" hidden="1">
      <c r="A145" s="626"/>
      <c r="B145" s="628"/>
      <c r="C145" s="628"/>
      <c r="D145" s="630"/>
      <c r="E145" s="632"/>
      <c r="F145" s="634"/>
      <c r="G145" s="439"/>
      <c r="H145" s="612"/>
      <c r="I145" s="612"/>
      <c r="J145" s="612"/>
      <c r="K145" s="612"/>
      <c r="L145" s="612"/>
      <c r="M145" s="624"/>
    </row>
    <row r="146" spans="1:13" hidden="1">
      <c r="A146" s="626"/>
      <c r="B146" s="628"/>
      <c r="C146" s="628"/>
      <c r="D146" s="630"/>
      <c r="E146" s="632"/>
      <c r="F146" s="634"/>
      <c r="G146" s="439"/>
      <c r="H146" s="612"/>
      <c r="I146" s="612"/>
      <c r="J146" s="612"/>
      <c r="K146" s="612"/>
      <c r="L146" s="612"/>
      <c r="M146" s="624"/>
    </row>
    <row r="147" spans="1:13" hidden="1">
      <c r="A147" s="626"/>
      <c r="B147" s="628"/>
      <c r="C147" s="628"/>
      <c r="D147" s="630"/>
      <c r="E147" s="632"/>
      <c r="F147" s="634"/>
      <c r="G147" s="439"/>
      <c r="H147" s="612"/>
      <c r="I147" s="612"/>
      <c r="J147" s="612"/>
      <c r="K147" s="612"/>
      <c r="L147" s="612"/>
      <c r="M147" s="624"/>
    </row>
    <row r="148" spans="1:13" ht="15.75" hidden="1" thickBot="1">
      <c r="A148" s="626"/>
      <c r="B148" s="628"/>
      <c r="C148" s="628"/>
      <c r="D148" s="630"/>
      <c r="E148" s="632"/>
      <c r="F148" s="634"/>
      <c r="G148" s="439"/>
      <c r="H148" s="612"/>
      <c r="I148" s="612"/>
      <c r="J148" s="612"/>
      <c r="K148" s="612"/>
      <c r="L148" s="612"/>
      <c r="M148" s="624"/>
    </row>
    <row r="149" spans="1:13" hidden="1">
      <c r="A149" s="625">
        <f>'7- Mapa Final'!A150</f>
        <v>15</v>
      </c>
      <c r="B149" s="627" t="str">
        <f>'7- Mapa Final'!B150</f>
        <v>Ofrecer, prometer, entregar, aceptar o solicitar una ventaja indebida para permitir el uso de los bienes muebles e inmubles, equipos y consumibles de la entidad con destino diferente a lo establecido.</v>
      </c>
      <c r="C149" s="627" t="str">
        <f>'7- Mapa Final'!C150</f>
        <v xml:space="preserve">Permitir el uso o destinación de los bienes muebles, inmuebles,  equipos y consumibles de la entidad con proposito diferente a lo establecido </v>
      </c>
      <c r="D149" s="629" t="str">
        <f>'7- Mapa Final'!J150</f>
        <v>Muy Baja - 1</v>
      </c>
      <c r="E149" s="631" t="e">
        <f>'7- Mapa Final'!K150</f>
        <v>#VALUE!</v>
      </c>
      <c r="F149" s="633" t="e">
        <f>'7- Mapa Final'!M150</f>
        <v>#VALUE!</v>
      </c>
      <c r="G149" s="438"/>
      <c r="H149" s="668"/>
      <c r="I149" s="668"/>
      <c r="J149" s="668"/>
      <c r="K149" s="668"/>
      <c r="L149" s="668"/>
      <c r="M149" s="709"/>
    </row>
    <row r="150" spans="1:13" hidden="1">
      <c r="A150" s="626"/>
      <c r="B150" s="628"/>
      <c r="C150" s="628"/>
      <c r="D150" s="630"/>
      <c r="E150" s="632"/>
      <c r="F150" s="634"/>
      <c r="G150" s="439"/>
      <c r="H150" s="612"/>
      <c r="I150" s="612"/>
      <c r="J150" s="612"/>
      <c r="K150" s="612"/>
      <c r="L150" s="612"/>
      <c r="M150" s="624"/>
    </row>
    <row r="151" spans="1:13" hidden="1">
      <c r="A151" s="626"/>
      <c r="B151" s="628"/>
      <c r="C151" s="628"/>
      <c r="D151" s="630"/>
      <c r="E151" s="632"/>
      <c r="F151" s="634"/>
      <c r="G151" s="439"/>
      <c r="H151" s="612"/>
      <c r="I151" s="612"/>
      <c r="J151" s="612"/>
      <c r="K151" s="612"/>
      <c r="L151" s="612"/>
      <c r="M151" s="624"/>
    </row>
    <row r="152" spans="1:13" hidden="1">
      <c r="A152" s="626"/>
      <c r="B152" s="628"/>
      <c r="C152" s="628"/>
      <c r="D152" s="630"/>
      <c r="E152" s="632"/>
      <c r="F152" s="634"/>
      <c r="G152" s="439"/>
      <c r="H152" s="612"/>
      <c r="I152" s="612"/>
      <c r="J152" s="612"/>
      <c r="K152" s="612"/>
      <c r="L152" s="612"/>
      <c r="M152" s="624"/>
    </row>
    <row r="153" spans="1:13" hidden="1">
      <c r="A153" s="626"/>
      <c r="B153" s="628"/>
      <c r="C153" s="628"/>
      <c r="D153" s="630"/>
      <c r="E153" s="632"/>
      <c r="F153" s="634"/>
      <c r="G153" s="439"/>
      <c r="H153" s="612"/>
      <c r="I153" s="612"/>
      <c r="J153" s="612"/>
      <c r="K153" s="612"/>
      <c r="L153" s="612"/>
      <c r="M153" s="624"/>
    </row>
    <row r="154" spans="1:13" hidden="1">
      <c r="A154" s="626"/>
      <c r="B154" s="628"/>
      <c r="C154" s="628"/>
      <c r="D154" s="630"/>
      <c r="E154" s="632"/>
      <c r="F154" s="634"/>
      <c r="G154" s="439"/>
      <c r="H154" s="612"/>
      <c r="I154" s="612"/>
      <c r="J154" s="612"/>
      <c r="K154" s="612"/>
      <c r="L154" s="612"/>
      <c r="M154" s="624"/>
    </row>
    <row r="155" spans="1:13" hidden="1">
      <c r="A155" s="626"/>
      <c r="B155" s="628"/>
      <c r="C155" s="628"/>
      <c r="D155" s="630"/>
      <c r="E155" s="632"/>
      <c r="F155" s="634"/>
      <c r="G155" s="439"/>
      <c r="H155" s="612"/>
      <c r="I155" s="612"/>
      <c r="J155" s="612"/>
      <c r="K155" s="612"/>
      <c r="L155" s="612"/>
      <c r="M155" s="624"/>
    </row>
    <row r="156" spans="1:13" hidden="1">
      <c r="A156" s="626"/>
      <c r="B156" s="628"/>
      <c r="C156" s="628"/>
      <c r="D156" s="630"/>
      <c r="E156" s="632"/>
      <c r="F156" s="634"/>
      <c r="G156" s="439"/>
      <c r="H156" s="612"/>
      <c r="I156" s="612"/>
      <c r="J156" s="612"/>
      <c r="K156" s="612"/>
      <c r="L156" s="612"/>
      <c r="M156" s="624"/>
    </row>
    <row r="157" spans="1:13" hidden="1">
      <c r="A157" s="626"/>
      <c r="B157" s="628"/>
      <c r="C157" s="628"/>
      <c r="D157" s="630"/>
      <c r="E157" s="632"/>
      <c r="F157" s="634"/>
      <c r="G157" s="439"/>
      <c r="H157" s="612"/>
      <c r="I157" s="612"/>
      <c r="J157" s="612"/>
      <c r="K157" s="612"/>
      <c r="L157" s="612"/>
      <c r="M157" s="624"/>
    </row>
    <row r="158" spans="1:13" hidden="1">
      <c r="A158" s="626"/>
      <c r="B158" s="628"/>
      <c r="C158" s="628"/>
      <c r="D158" s="630"/>
      <c r="E158" s="632"/>
      <c r="F158" s="634"/>
      <c r="G158" s="439"/>
      <c r="H158" s="612"/>
      <c r="I158" s="612"/>
      <c r="J158" s="612"/>
      <c r="K158" s="612"/>
      <c r="L158" s="612"/>
      <c r="M158" s="624"/>
    </row>
    <row r="159" spans="1:13" hidden="1"/>
  </sheetData>
  <mergeCells count="210">
    <mergeCell ref="J149:J158"/>
    <mergeCell ref="K149:K158"/>
    <mergeCell ref="L149:L158"/>
    <mergeCell ref="M149:M158"/>
    <mergeCell ref="A149:A158"/>
    <mergeCell ref="B149:B158"/>
    <mergeCell ref="C149:C158"/>
    <mergeCell ref="D149:D158"/>
    <mergeCell ref="E149:E158"/>
    <mergeCell ref="F149:F158"/>
    <mergeCell ref="G149:G158"/>
    <mergeCell ref="H149:H158"/>
    <mergeCell ref="I149:I158"/>
    <mergeCell ref="C1:L2"/>
    <mergeCell ref="J139:J148"/>
    <mergeCell ref="K139:K148"/>
    <mergeCell ref="L139:L148"/>
    <mergeCell ref="M139:M148"/>
    <mergeCell ref="A139:A148"/>
    <mergeCell ref="B139:B148"/>
    <mergeCell ref="C139:C148"/>
    <mergeCell ref="D139:D148"/>
    <mergeCell ref="E139:E148"/>
    <mergeCell ref="F139:F148"/>
    <mergeCell ref="G139:G148"/>
    <mergeCell ref="H139:H148"/>
    <mergeCell ref="I139:I148"/>
    <mergeCell ref="A3:B3"/>
    <mergeCell ref="C3:M3"/>
    <mergeCell ref="A4:B4"/>
    <mergeCell ref="C4:M4"/>
    <mergeCell ref="A5:B5"/>
    <mergeCell ref="C5:M5"/>
    <mergeCell ref="A6:C6"/>
    <mergeCell ref="D6:F6"/>
    <mergeCell ref="G6:G7"/>
    <mergeCell ref="H6:H7"/>
    <mergeCell ref="I6:J6"/>
    <mergeCell ref="K6:L6"/>
    <mergeCell ref="M6:M7"/>
    <mergeCell ref="L9:L18"/>
    <mergeCell ref="M9:M18"/>
    <mergeCell ref="A8:G8"/>
    <mergeCell ref="A9:A18"/>
    <mergeCell ref="B9:B18"/>
    <mergeCell ref="C9:C18"/>
    <mergeCell ref="D9:D18"/>
    <mergeCell ref="E9:E18"/>
    <mergeCell ref="F9:F18"/>
    <mergeCell ref="G9:G18"/>
    <mergeCell ref="A19:A28"/>
    <mergeCell ref="B19:B28"/>
    <mergeCell ref="C19:C28"/>
    <mergeCell ref="D19:D28"/>
    <mergeCell ref="E19:E28"/>
    <mergeCell ref="F19:F28"/>
    <mergeCell ref="J29:J38"/>
    <mergeCell ref="K29:K38"/>
    <mergeCell ref="H9:H18"/>
    <mergeCell ref="I9:I18"/>
    <mergeCell ref="J9:J18"/>
    <mergeCell ref="K9:K18"/>
    <mergeCell ref="J49:J58"/>
    <mergeCell ref="K49:K58"/>
    <mergeCell ref="L49:L58"/>
    <mergeCell ref="M49:M58"/>
    <mergeCell ref="A59:A68"/>
    <mergeCell ref="B59:B68"/>
    <mergeCell ref="C59:C68"/>
    <mergeCell ref="D59:D68"/>
    <mergeCell ref="M19:M28"/>
    <mergeCell ref="A29:A38"/>
    <mergeCell ref="B29:B38"/>
    <mergeCell ref="C29:C38"/>
    <mergeCell ref="D29:D38"/>
    <mergeCell ref="E29:E38"/>
    <mergeCell ref="F29:F38"/>
    <mergeCell ref="G29:G38"/>
    <mergeCell ref="H29:H38"/>
    <mergeCell ref="I29:I38"/>
    <mergeCell ref="G19:G28"/>
    <mergeCell ref="H19:H28"/>
    <mergeCell ref="I19:I28"/>
    <mergeCell ref="J19:J28"/>
    <mergeCell ref="K19:K28"/>
    <mergeCell ref="L19:L28"/>
    <mergeCell ref="L29:L3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E59:E68"/>
    <mergeCell ref="F59:F68"/>
    <mergeCell ref="A49:A58"/>
    <mergeCell ref="B49:B58"/>
    <mergeCell ref="C49:C58"/>
    <mergeCell ref="D49:D58"/>
    <mergeCell ref="E49:E58"/>
    <mergeCell ref="F49:F58"/>
    <mergeCell ref="G49:G58"/>
    <mergeCell ref="H49:H58"/>
    <mergeCell ref="I49:I58"/>
    <mergeCell ref="D79:D88"/>
    <mergeCell ref="E79:E88"/>
    <mergeCell ref="F79:F88"/>
    <mergeCell ref="M59:M68"/>
    <mergeCell ref="A69:A78"/>
    <mergeCell ref="B69:B78"/>
    <mergeCell ref="C69:C78"/>
    <mergeCell ref="D69:D78"/>
    <mergeCell ref="E69:E78"/>
    <mergeCell ref="F69:F78"/>
    <mergeCell ref="G69:G78"/>
    <mergeCell ref="H69:H78"/>
    <mergeCell ref="I69:I78"/>
    <mergeCell ref="G59:G68"/>
    <mergeCell ref="H59:H68"/>
    <mergeCell ref="I59:I68"/>
    <mergeCell ref="J59:J68"/>
    <mergeCell ref="K59:K68"/>
    <mergeCell ref="L59:L68"/>
    <mergeCell ref="M79:M88"/>
    <mergeCell ref="G79:G88"/>
    <mergeCell ref="M69:M78"/>
    <mergeCell ref="A79:A88"/>
    <mergeCell ref="B79:B88"/>
    <mergeCell ref="I89:I98"/>
    <mergeCell ref="H79:H88"/>
    <mergeCell ref="I79:I88"/>
    <mergeCell ref="J79:J88"/>
    <mergeCell ref="K79:K88"/>
    <mergeCell ref="L79:L88"/>
    <mergeCell ref="J69:J78"/>
    <mergeCell ref="K69:K78"/>
    <mergeCell ref="L69:L78"/>
    <mergeCell ref="J89:J98"/>
    <mergeCell ref="K89:K98"/>
    <mergeCell ref="L89:L98"/>
    <mergeCell ref="C79:C88"/>
    <mergeCell ref="H109:H118"/>
    <mergeCell ref="I109:I118"/>
    <mergeCell ref="M89:M98"/>
    <mergeCell ref="A99:A108"/>
    <mergeCell ref="B99:B108"/>
    <mergeCell ref="C99:C108"/>
    <mergeCell ref="D99:D108"/>
    <mergeCell ref="E99:E108"/>
    <mergeCell ref="F99:F108"/>
    <mergeCell ref="G99:G108"/>
    <mergeCell ref="H99:H108"/>
    <mergeCell ref="I99:I108"/>
    <mergeCell ref="J99:J108"/>
    <mergeCell ref="K99:K108"/>
    <mergeCell ref="L99:L108"/>
    <mergeCell ref="M99:M108"/>
    <mergeCell ref="A89:A98"/>
    <mergeCell ref="B89:B98"/>
    <mergeCell ref="C89:C98"/>
    <mergeCell ref="D89:D98"/>
    <mergeCell ref="E89:E98"/>
    <mergeCell ref="F89:F98"/>
    <mergeCell ref="G89:G98"/>
    <mergeCell ref="H89:H98"/>
    <mergeCell ref="J109:J118"/>
    <mergeCell ref="K109:K118"/>
    <mergeCell ref="L109:L118"/>
    <mergeCell ref="M109:M118"/>
    <mergeCell ref="A119:A128"/>
    <mergeCell ref="B119:B128"/>
    <mergeCell ref="C119:C128"/>
    <mergeCell ref="D119:D128"/>
    <mergeCell ref="E119:E128"/>
    <mergeCell ref="F119:F128"/>
    <mergeCell ref="G119:G128"/>
    <mergeCell ref="H119:H128"/>
    <mergeCell ref="I119:I128"/>
    <mergeCell ref="J119:J128"/>
    <mergeCell ref="K119:K128"/>
    <mergeCell ref="L119:L128"/>
    <mergeCell ref="M119:M128"/>
    <mergeCell ref="A109:A118"/>
    <mergeCell ref="B109:B118"/>
    <mergeCell ref="C109:C118"/>
    <mergeCell ref="D109:D118"/>
    <mergeCell ref="E109:E118"/>
    <mergeCell ref="F109:F118"/>
    <mergeCell ref="G109:G118"/>
    <mergeCell ref="J129:J138"/>
    <mergeCell ref="K129:K138"/>
    <mergeCell ref="L129:L138"/>
    <mergeCell ref="M129:M138"/>
    <mergeCell ref="A129:A138"/>
    <mergeCell ref="B129:B138"/>
    <mergeCell ref="C129:C138"/>
    <mergeCell ref="D129:D138"/>
    <mergeCell ref="E129:E138"/>
    <mergeCell ref="F129:F138"/>
    <mergeCell ref="G129:G138"/>
    <mergeCell ref="H129:H138"/>
    <mergeCell ref="I129:I138"/>
  </mergeCells>
  <conditionalFormatting sqref="A6:B6">
    <cfRule type="containsText" dxfId="31" priority="476" operator="containsText" text="3- Moderado">
      <formula>NOT(ISERROR(SEARCH("3- Moderado",A6)))</formula>
    </cfRule>
    <cfRule type="containsText" dxfId="30" priority="477" operator="containsText" text="6- Moderado">
      <formula>NOT(ISERROR(SEARCH("6- Moderado",A6)))</formula>
    </cfRule>
    <cfRule type="containsText" dxfId="29" priority="478" operator="containsText" text="4- Moderado">
      <formula>NOT(ISERROR(SEARCH("4- Moderado",A6)))</formula>
    </cfRule>
    <cfRule type="containsText" dxfId="28" priority="479" operator="containsText" text="3- Bajo">
      <formula>NOT(ISERROR(SEARCH("3- Bajo",A6)))</formula>
    </cfRule>
    <cfRule type="containsText" dxfId="27" priority="480" operator="containsText" text="4- Bajo">
      <formula>NOT(ISERROR(SEARCH("4- Bajo",A6)))</formula>
    </cfRule>
    <cfRule type="containsText" dxfId="26" priority="481" operator="containsText" text="1- Bajo">
      <formula>NOT(ISERROR(SEARCH("1- Bajo",A6)))</formula>
    </cfRule>
  </conditionalFormatting>
  <conditionalFormatting sqref="A9:E9 A19:E19 A29:E29 A39:E39 A49:E49 A59:E59 A69:E69 A79:E79 A89:E89 A99:E99 A109:E109 A119:E119 A129:E129 A139:E139 A149:E149">
    <cfRule type="containsText" dxfId="25" priority="470" operator="containsText" text="3- Moderado">
      <formula>NOT(ISERROR(SEARCH("3- Moderado",A9)))</formula>
    </cfRule>
    <cfRule type="containsText" dxfId="24" priority="471" operator="containsText" text="6- Moderado">
      <formula>NOT(ISERROR(SEARCH("6- Moderado",A9)))</formula>
    </cfRule>
    <cfRule type="containsText" dxfId="23" priority="472" operator="containsText" text="4- Moderado">
      <formula>NOT(ISERROR(SEARCH("4- Moderado",A9)))</formula>
    </cfRule>
    <cfRule type="containsText" dxfId="22" priority="473" operator="containsText" text="3- Bajo">
      <formula>NOT(ISERROR(SEARCH("3- Bajo",A9)))</formula>
    </cfRule>
    <cfRule type="containsText" dxfId="21" priority="474" operator="containsText" text="4- Bajo">
      <formula>NOT(ISERROR(SEARCH("4- Bajo",A9)))</formula>
    </cfRule>
    <cfRule type="containsText" dxfId="20" priority="475" operator="containsText" text="1- Bajo">
      <formula>NOT(ISERROR(SEARCH("1- Bajo",A9)))</formula>
    </cfRule>
  </conditionalFormatting>
  <conditionalFormatting sqref="C7:F7">
    <cfRule type="containsText" dxfId="19" priority="442" operator="containsText" text="3- Moderado">
      <formula>NOT(ISERROR(SEARCH("3- Moderado",C7)))</formula>
    </cfRule>
    <cfRule type="containsText" dxfId="18" priority="443" operator="containsText" text="6- Moderado">
      <formula>NOT(ISERROR(SEARCH("6- Moderado",C7)))</formula>
    </cfRule>
    <cfRule type="containsText" dxfId="17" priority="444" operator="containsText" text="4- Moderado">
      <formula>NOT(ISERROR(SEARCH("4- Moderado",C7)))</formula>
    </cfRule>
    <cfRule type="containsText" dxfId="16" priority="445" operator="containsText" text="3- Bajo">
      <formula>NOT(ISERROR(SEARCH("3- Bajo",C7)))</formula>
    </cfRule>
    <cfRule type="containsText" dxfId="15" priority="446" operator="containsText" text="4- Bajo">
      <formula>NOT(ISERROR(SEARCH("4- Bajo",C7)))</formula>
    </cfRule>
    <cfRule type="containsText" dxfId="14" priority="447" operator="containsText" text="1- Bajo">
      <formula>NOT(ISERROR(SEARCH("1- Bajo",C7)))</formula>
    </cfRule>
  </conditionalFormatting>
  <conditionalFormatting sqref="D9:D158">
    <cfRule type="containsText" dxfId="13" priority="278" operator="containsText" text="Muy Alta">
      <formula>NOT(ISERROR(SEARCH("Muy Alta",D9)))</formula>
    </cfRule>
    <cfRule type="containsText" dxfId="12" priority="279" operator="containsText" text="Alta">
      <formula>NOT(ISERROR(SEARCH("Alta",D9)))</formula>
    </cfRule>
    <cfRule type="containsText" dxfId="11" priority="280" operator="containsText" text="Baja">
      <formula>NOT(ISERROR(SEARCH("Baja",D9)))</formula>
    </cfRule>
    <cfRule type="containsText" dxfId="10" priority="281" operator="containsText" text="Muy Baja">
      <formula>NOT(ISERROR(SEARCH("Muy Baja",D9)))</formula>
    </cfRule>
    <cfRule type="containsText" dxfId="9" priority="283" operator="containsText" text="Media">
      <formula>NOT(ISERROR(SEARCH("Media",D9)))</formula>
    </cfRule>
  </conditionalFormatting>
  <conditionalFormatting sqref="E9:E158">
    <cfRule type="containsText" dxfId="8" priority="274" operator="containsText" text="Catastrófico">
      <formula>NOT(ISERROR(SEARCH("Catastrófico",E9)))</formula>
    </cfRule>
    <cfRule type="containsText" dxfId="7" priority="275" operator="containsText" text="Mayor">
      <formula>NOT(ISERROR(SEARCH("Mayor",E9)))</formula>
    </cfRule>
    <cfRule type="containsText" dxfId="6" priority="276" operator="containsText" text="Menor">
      <formula>NOT(ISERROR(SEARCH("Menor",E9)))</formula>
    </cfRule>
    <cfRule type="containsText" dxfId="5" priority="277" operator="containsText" text="Leve">
      <formula>NOT(ISERROR(SEARCH("Leve",E9)))</formula>
    </cfRule>
  </conditionalFormatting>
  <conditionalFormatting sqref="E9:F158">
    <cfRule type="containsText" dxfId="4" priority="282" operator="containsText" text="Moderado">
      <formula>NOT(ISERROR(SEARCH("Moderado",E9)))</formula>
    </cfRule>
  </conditionalFormatting>
  <conditionalFormatting sqref="F9:F158">
    <cfRule type="colorScale" priority="487">
      <colorScale>
        <cfvo type="min"/>
        <cfvo type="max"/>
        <color rgb="FFFF7128"/>
        <color rgb="FFFFEF9C"/>
      </colorScale>
    </cfRule>
  </conditionalFormatting>
  <conditionalFormatting sqref="F9:F158">
    <cfRule type="containsText" dxfId="3" priority="297" operator="containsText" text="Bajo">
      <formula>NOT(ISERROR(SEARCH("Bajo",F9)))</formula>
    </cfRule>
    <cfRule type="containsText" dxfId="2" priority="298" operator="containsText" text="Moderado">
      <formula>NOT(ISERROR(SEARCH("Moderado",F9)))</formula>
    </cfRule>
    <cfRule type="containsText" dxfId="1" priority="299" operator="containsText" text="Alto">
      <formula>NOT(ISERROR(SEARCH("Alto",F9)))</formula>
    </cfRule>
    <cfRule type="containsText" dxfId="0" priority="300" operator="containsText" text="Extremo">
      <formula>NOT(ISERROR(SEARCH("Extremo",F9)))</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00000000-0002-0000-0D00-000000000000}"/>
    <dataValidation allowBlank="1" showInputMessage="1" showErrorMessage="1" prompt="Describir las actividades que se van a desarrollar para el proyecto" sqref="H6" xr:uid="{00000000-0002-0000-0D00-000001000000}"/>
    <dataValidation allowBlank="1" showInputMessage="1" showErrorMessage="1" prompt="Seleccionar si el responsable es el responsable de las acciones es el nivel central" sqref="I6:I7" xr:uid="{00000000-0002-0000-0D00-000002000000}"/>
    <dataValidation allowBlank="1" showInputMessage="1" showErrorMessage="1" prompt="seleccionar si el responsable de ejecutar las acciones es el nivel central" sqref="J7" xr:uid="{00000000-0002-0000-0D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G9:G158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0c50ba98-0778-4d96-a450-637e4b97cb4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8374C67097D3E041A49E8A0688A17E84" ma:contentTypeVersion="15" ma:contentTypeDescription="Crear nuevo documento." ma:contentTypeScope="" ma:versionID="eba0ab45d3dfe88fbf377745e20e0881">
  <xsd:schema xmlns:xsd="http://www.w3.org/2001/XMLSchema" xmlns:xs="http://www.w3.org/2001/XMLSchema" xmlns:p="http://schemas.microsoft.com/office/2006/metadata/properties" xmlns:ns3="0c50ba98-0778-4d96-a450-637e4b97cb43" xmlns:ns4="b7e8369d-c4e9-4214-9119-84136ff5a782" targetNamespace="http://schemas.microsoft.com/office/2006/metadata/properties" ma:root="true" ma:fieldsID="d920189b29a6416ddf6e8ccc95acef0d" ns3:_="" ns4:_="">
    <xsd:import namespace="0c50ba98-0778-4d96-a450-637e4b97cb43"/>
    <xsd:import namespace="b7e8369d-c4e9-4214-9119-84136ff5a782"/>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50ba98-0778-4d96-a450-637e4b97cb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_activity" ma:index="19" nillable="true" ma:displayName="_activity" ma:hidden="true" ma:internalName="_activity">
      <xsd:simpleType>
        <xsd:restriction base="dms:Note"/>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7e8369d-c4e9-4214-9119-84136ff5a782"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D30A2CB-801F-44FD-9117-0E7CEDA9B3FE}">
  <ds:schemaRefs>
    <ds:schemaRef ds:uri="http://schemas.microsoft.com/sharepoint/v3/contenttype/forms"/>
  </ds:schemaRefs>
</ds:datastoreItem>
</file>

<file path=customXml/itemProps2.xml><?xml version="1.0" encoding="utf-8"?>
<ds:datastoreItem xmlns:ds="http://schemas.openxmlformats.org/officeDocument/2006/customXml" ds:itemID="{B6EC6F9A-18E8-4642-BE0E-32FF9D3E28E0}">
  <ds:schemaRefs>
    <ds:schemaRef ds:uri="http://purl.org/dc/elements/1.1/"/>
    <ds:schemaRef ds:uri="http://schemas.microsoft.com/office/2006/documentManagement/types"/>
    <ds:schemaRef ds:uri="http://purl.org/dc/terms/"/>
    <ds:schemaRef ds:uri="0c50ba98-0778-4d96-a450-637e4b97cb43"/>
    <ds:schemaRef ds:uri="http://schemas.microsoft.com/office/infopath/2007/PartnerControls"/>
    <ds:schemaRef ds:uri="http://purl.org/dc/dcmitype/"/>
    <ds:schemaRef ds:uri="b7e8369d-c4e9-4214-9119-84136ff5a782"/>
    <ds:schemaRef ds:uri="http://schemas.openxmlformats.org/package/2006/metadata/core-propertie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796D489B-98B6-4837-809E-97614C8B9C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c50ba98-0778-4d96-a450-637e4b97cb43"/>
    <ds:schemaRef ds:uri="b7e8369d-c4e9-4214-9119-84136ff5a78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3</vt:i4>
      </vt:variant>
    </vt:vector>
  </HeadingPairs>
  <TitlesOfParts>
    <vt:vector size="18" baseType="lpstr">
      <vt:lpstr>1- Presentacion </vt:lpstr>
      <vt:lpstr>Conceptos 37001</vt:lpstr>
      <vt:lpstr>2- Análisis de Contexto </vt:lpstr>
      <vt:lpstr>3- Estrategias</vt:lpstr>
      <vt:lpstr>4- Instructivo Riesgos </vt:lpstr>
      <vt:lpstr>5- Identificación de Riesgos</vt:lpstr>
      <vt:lpstr>Hoja6</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Alexandra Rodríguez Estupiñan</cp:lastModifiedBy>
  <cp:revision/>
  <dcterms:created xsi:type="dcterms:W3CDTF">2021-04-16T16:11:31Z</dcterms:created>
  <dcterms:modified xsi:type="dcterms:W3CDTF">2025-08-11T20:43:04Z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0x0101008374C67097D3E041A49E8A0688A17E84</vt:lpwstr>
  </property>
</Properties>
</file>